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Log'!$A$1:$AB$80</definedName>
    <definedName name="_xlnm.Print_Area" localSheetId="1">Sample!$A$1:$M$43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40" i="12"/>
  <c r="C7" i="12"/>
  <c r="E7" i="12" s="1"/>
  <c r="C8" i="12"/>
  <c r="E8" i="12" s="1"/>
  <c r="C10" i="12"/>
  <c r="E10" i="12" s="1"/>
  <c r="C11" i="12"/>
  <c r="E11" i="12" s="1"/>
  <c r="C12" i="12"/>
  <c r="E12" i="12" s="1"/>
  <c r="C13" i="12"/>
  <c r="E13" i="12" s="1"/>
  <c r="C14" i="12"/>
  <c r="E14" i="12" s="1"/>
  <c r="C16" i="12"/>
  <c r="E16" i="12" s="1"/>
  <c r="C17" i="12"/>
  <c r="E17" i="12" s="1"/>
  <c r="C18" i="12"/>
  <c r="E18" i="12" s="1"/>
  <c r="C20" i="12"/>
  <c r="E20" i="12" s="1"/>
  <c r="C21" i="12"/>
  <c r="E21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30" i="12"/>
  <c r="E30" i="12" s="1"/>
  <c r="C31" i="12"/>
  <c r="E31" i="12" s="1"/>
  <c r="C33" i="12"/>
  <c r="E33" i="12" s="1"/>
  <c r="C34" i="12"/>
  <c r="E34" i="12" s="1"/>
  <c r="C36" i="12"/>
  <c r="E36" i="12" s="1"/>
  <c r="C37" i="12"/>
  <c r="E37" i="12" s="1"/>
  <c r="C38" i="12"/>
  <c r="E38" i="12" s="1"/>
  <c r="C41" i="12"/>
  <c r="E41" i="12" s="1"/>
  <c r="C6" i="12"/>
  <c r="E6" i="12" s="1"/>
  <c r="A6" i="12"/>
  <c r="B6" i="12"/>
  <c r="A7" i="12" s="1"/>
  <c r="B7" i="12" l="1"/>
  <c r="B8" i="12" s="1"/>
  <c r="R6" i="13"/>
  <c r="D6" i="13"/>
  <c r="B10" i="12"/>
  <c r="A10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15" i="5"/>
  <c r="A17" i="5"/>
  <c r="A15" i="5"/>
  <c r="B17" i="5"/>
  <c r="A19" i="5" s="1"/>
  <c r="B19" i="5" l="1"/>
  <c r="E6" i="13"/>
  <c r="Q7" i="13"/>
  <c r="B11" i="12"/>
  <c r="A11" i="12"/>
  <c r="E5" i="12"/>
  <c r="B21" i="5" l="1"/>
  <c r="A21" i="5"/>
  <c r="R7" i="13"/>
  <c r="D7" i="13"/>
  <c r="B12" i="12"/>
  <c r="A12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20" i="12"/>
  <c r="A20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B30" i="12"/>
  <c r="A30" i="12"/>
  <c r="Q16" i="13" l="1"/>
  <c r="E15" i="13"/>
  <c r="B55" i="5"/>
  <c r="A55" i="5"/>
  <c r="B31" i="12"/>
  <c r="A31" i="12"/>
  <c r="R16" i="13" l="1"/>
  <c r="D16" i="13"/>
  <c r="B57" i="5"/>
  <c r="A57" i="5"/>
  <c r="Q17" i="13" l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E16" i="13"/>
  <c r="B59" i="5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40" i="12"/>
  <c r="A40" i="12"/>
  <c r="B73" i="5" l="1"/>
  <c r="A73" i="5"/>
  <c r="A41" i="12"/>
  <c r="B41" i="12"/>
  <c r="B75" i="5" l="1"/>
  <c r="A75" i="5"/>
  <c r="B77" i="5" l="1"/>
  <c r="A77" i="5"/>
</calcChain>
</file>

<file path=xl/sharedStrings.xml><?xml version="1.0" encoding="utf-8"?>
<sst xmlns="http://schemas.openxmlformats.org/spreadsheetml/2006/main" count="493" uniqueCount="164">
  <si>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</si>
  <si>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</si>
  <si>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</si>
  <si>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</si>
  <si>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</si>
  <si>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</si>
  <si>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</si>
  <si>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</si>
  <si>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</si>
  <si>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</si>
  <si>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</si>
  <si>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</si>
  <si>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</si>
  <si>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</si>
  <si>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</si>
  <si>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</si>
  <si>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</si>
  <si>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</si>
  <si>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</si>
  <si>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</si>
  <si>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</si>
  <si>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</si>
  <si>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</si>
  <si>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</si>
  <si>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</si>
  <si>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</si>
  <si>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</si>
  <si>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</si>
  <si>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</si>
  <si>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</si>
  <si>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</si>
  <si>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</si>
  <si>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</si>
  <si>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</si>
  <si>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</si>
  <si>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</si>
  <si>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</si>
  <si>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</si>
  <si>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</si>
  <si>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</si>
  <si>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</si>
  <si>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</si>
  <si>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</si>
  <si>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</si>
  <si>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</si>
  <si>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</si>
  <si>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</si>
  <si>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</si>
  <si>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</si>
  <si>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</si>
  <si>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</si>
  <si>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</si>
  <si>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</si>
  <si>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</si>
  <si>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</si>
  <si>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</si>
  <si>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</si>
  <si>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</si>
  <si>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</si>
  <si>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</si>
  <si>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</si>
  <si>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</si>
  <si>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</si>
  <si>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</si>
  <si>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</si>
  <si>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</si>
  <si>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</si>
  <si>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</si>
  <si>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</si>
  <si>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</si>
  <si>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</si>
  <si>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</si>
  <si>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</si>
  <si>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3-4</t>
  </si>
  <si>
    <t>MD-DK</t>
  </si>
  <si>
    <t>0</t>
  </si>
  <si>
    <t xml:space="preserve"> Zone ______Pelly________</t>
  </si>
  <si>
    <t xml:space="preserve">Hole______RCH-12-19____________                     </t>
  </si>
  <si>
    <t>56.39m, 185 feet</t>
  </si>
  <si>
    <t xml:space="preserve"> Date ______July 3, 2012__________ </t>
  </si>
  <si>
    <t>EOH @ 185', 56.39m</t>
  </si>
  <si>
    <t>July 2</t>
  </si>
  <si>
    <t xml:space="preserve">Logger Name _____L. Flavelle/H. Smith________ </t>
  </si>
  <si>
    <t>1-2</t>
  </si>
  <si>
    <t>WH</t>
  </si>
  <si>
    <t>BN</t>
  </si>
  <si>
    <t>100% altered, good recovery</t>
  </si>
  <si>
    <t>20% quartz vein, 80% altered/silicified (1-2) hornblende diorite, good recovery</t>
  </si>
  <si>
    <t>100% altered/silicified (3) hornblende diorite, poor recovery</t>
  </si>
  <si>
    <t>Lowest recovery in hole: 10% quartz vein, 90% altered hornblende diorite</t>
  </si>
  <si>
    <t>10% vein quartz, 10% fresh, 80% altered/silicified (2) hornblende diorite, low recovery</t>
  </si>
  <si>
    <t>100% altered/silicified (1-2) hornblende diorite, low recovery</t>
  </si>
  <si>
    <t>100% altered/silicified (2) hornblende diorite, low recovery</t>
  </si>
  <si>
    <t>100% altered/silicified (2) hornblende diorite, low recovery, 10% possible vein quartz</t>
  </si>
  <si>
    <t>30% vein quartz, 70% altered/silicified (3) hornblende diorite, low recovery, carbonate coating</t>
  </si>
  <si>
    <t>10% vein quartz, 90% altered/silicified (3) hornblende diorite, low recovery</t>
  </si>
  <si>
    <t>25% vein quartz, 75% altered/silicified (2) hornblende diorite, hematite staining, normal recovery</t>
  </si>
  <si>
    <t>20% vein quartz, 80% altered/silicified (3) hornblende diorite with quartz stringers and fine grained sulfide and pyrite</t>
  </si>
  <si>
    <t>20% vein quartz, 80% altered/silicified (3) hornblende diorite</t>
  </si>
  <si>
    <t>10% vein quartz, 90% altered/silicified (3) hornblende diorite with trace pyrite</t>
  </si>
  <si>
    <t>10% vein quartz, 90% altered/silicified (3) hornblende diorite</t>
  </si>
  <si>
    <t>20% vein quartz, 80% altered/silicified (3) hornblende diorite with hematite staining</t>
  </si>
  <si>
    <t>10% vein quartz, 90% altered/silicified (2) hornblende diorite</t>
  </si>
  <si>
    <t>100% altered/silicified (1) hornblende diorite with hematite and magnetite staining, trace vein quartz</t>
  </si>
  <si>
    <t>10% vein quartz, 90% altered/silicified (2-3) hornblende diorite</t>
  </si>
  <si>
    <t>95% altered hornblende diorite, 5% vein quartz, manganese on surfaces, light carbonate coating</t>
  </si>
  <si>
    <t>100% altered/silicified (1) hornblende diorite</t>
  </si>
  <si>
    <t>100% altered hornblende diorite with hematite staining and possible pink sulfide</t>
  </si>
  <si>
    <t>35% vein quartz, 65% altered hornblende diorite</t>
  </si>
  <si>
    <t>NO SAMPLE: BAG SKIPPED? Inserted extra blank.</t>
  </si>
  <si>
    <t>98% altered/silicified (1-2) hornblende diorite, 2% vein quartz</t>
  </si>
  <si>
    <t>65% altered/silicified (1) hornblende diorite with hematite stringers, 35% vein quartz</t>
  </si>
  <si>
    <t>90% altered/silicified (1) hornblende diorite with hematite stringers, 10% vein quartz</t>
  </si>
  <si>
    <t>90% altered hornblende diorite, 10% vein quartz</t>
  </si>
  <si>
    <t>95% weakly altered/silicified (3) hornblende diorite, 5% vein quartz</t>
  </si>
  <si>
    <t>95% vein quartz with hematite staining</t>
  </si>
  <si>
    <t>5% altered hornblende diorite with pyrite/hematite stringers</t>
  </si>
  <si>
    <t>50% vein quartz</t>
  </si>
  <si>
    <t>50% altered/silicified (2) hornblende diorite with hematite stringers and pyrite</t>
  </si>
  <si>
    <t>M652906</t>
  </si>
  <si>
    <t>M652907</t>
  </si>
  <si>
    <t>M652908</t>
  </si>
  <si>
    <t>M652909</t>
  </si>
  <si>
    <t>M652910</t>
  </si>
  <si>
    <t>M652911</t>
  </si>
  <si>
    <t>M652912</t>
  </si>
  <si>
    <t>M652913</t>
  </si>
  <si>
    <t>M652914</t>
  </si>
  <si>
    <t>M652915</t>
  </si>
  <si>
    <t>M652916</t>
  </si>
  <si>
    <t>M652917</t>
  </si>
  <si>
    <t>M652918</t>
  </si>
  <si>
    <t>M652919</t>
  </si>
  <si>
    <t>M652920</t>
  </si>
  <si>
    <t>M652921</t>
  </si>
  <si>
    <t>M652922</t>
  </si>
  <si>
    <t>M652923</t>
  </si>
  <si>
    <t>M652924</t>
  </si>
  <si>
    <t>M652925</t>
  </si>
  <si>
    <t>M652926</t>
  </si>
  <si>
    <t>M652927</t>
  </si>
  <si>
    <t>M652928</t>
  </si>
  <si>
    <t>M652929</t>
  </si>
  <si>
    <t>M652930</t>
  </si>
  <si>
    <t>M652931</t>
  </si>
  <si>
    <t>M652932</t>
  </si>
  <si>
    <t>M652933</t>
  </si>
  <si>
    <t>M652934</t>
  </si>
  <si>
    <t>M652935</t>
  </si>
  <si>
    <t>M652936</t>
  </si>
  <si>
    <t>M652937</t>
  </si>
  <si>
    <t>M652938</t>
  </si>
  <si>
    <t>M652939</t>
  </si>
  <si>
    <t>M652940</t>
  </si>
  <si>
    <t>M652941</t>
  </si>
  <si>
    <t>M652942</t>
  </si>
  <si>
    <t>EOH @ 56.39m, 185 feet</t>
  </si>
  <si>
    <t>Hole: RCH-12-19</t>
  </si>
  <si>
    <t>Date: July 2, 2012</t>
  </si>
  <si>
    <t>RCH-12-19</t>
  </si>
  <si>
    <t xml:space="preserve">   Batch: RCH-12-19         Area: RC       ID Colour:   Pink            Weight: kg /  lbs</t>
  </si>
  <si>
    <t xml:space="preserve">     Comments: Hole cut short due to lack of booster/air.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</si>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</sst>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70" zoomScaleNormal="100" zoomScaleSheetLayoutView="70" zoomScalePageLayoutView="90" workbookViewId="0">
      <selection activeCell="AB3" sqref="AB3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6.5703125" style="3" bestFit="1" customWidth="1"/>
    <col min="28" max="28" width="77.140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41</v>
      </c>
      <c r="C1" s="61"/>
      <c r="D1" s="64" t="s">
        <v>45</v>
      </c>
      <c r="E1" s="61"/>
      <c r="F1" s="61"/>
      <c r="G1" s="61"/>
      <c r="H1" s="61"/>
      <c r="I1" s="61"/>
      <c r="J1" s="61"/>
      <c r="L1" s="64" t="s">
        <v>46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76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1">
        <v>6888104</v>
      </c>
      <c r="C3" s="51"/>
      <c r="D3" s="52"/>
      <c r="E3" s="28" t="s">
        <v>33</v>
      </c>
      <c r="F3" s="29"/>
      <c r="G3" s="75" t="s">
        <v>47</v>
      </c>
      <c r="H3" s="51"/>
      <c r="I3" s="52"/>
      <c r="J3" s="30" t="s">
        <v>35</v>
      </c>
      <c r="K3" s="31"/>
      <c r="L3" s="32"/>
      <c r="M3" s="75" t="s">
        <v>81</v>
      </c>
      <c r="N3" s="56"/>
      <c r="O3" s="57"/>
      <c r="P3" s="56"/>
      <c r="Q3" s="56"/>
      <c r="R3" s="56"/>
      <c r="S3" s="56"/>
      <c r="T3" s="31"/>
      <c r="U3" s="33" t="s">
        <v>161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2">
        <v>391447</v>
      </c>
      <c r="C4" s="54"/>
      <c r="D4" s="53"/>
      <c r="E4" s="36" t="s">
        <v>162</v>
      </c>
      <c r="F4" s="26"/>
      <c r="G4" s="53"/>
      <c r="H4" s="54"/>
      <c r="I4" s="53"/>
      <c r="J4" s="9"/>
      <c r="K4" s="24"/>
      <c r="L4" s="37" t="s">
        <v>34</v>
      </c>
      <c r="M4" s="76" t="s">
        <v>81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40</v>
      </c>
      <c r="F5" s="9"/>
      <c r="G5" s="58" t="s">
        <v>78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77</v>
      </c>
      <c r="E8" s="62"/>
      <c r="F8" s="62"/>
      <c r="G8" s="62"/>
      <c r="H8" s="62"/>
      <c r="I8" s="62"/>
      <c r="J8" s="62"/>
      <c r="L8" s="65" t="s">
        <v>82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79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3" t="s">
        <v>18</v>
      </c>
      <c r="B10" s="114"/>
      <c r="C10" s="115"/>
      <c r="D10" s="115"/>
      <c r="E10" s="116"/>
      <c r="F10" s="44"/>
      <c r="G10" s="125" t="s">
        <v>29</v>
      </c>
      <c r="H10" s="44"/>
      <c r="I10" s="117" t="s">
        <v>19</v>
      </c>
      <c r="J10" s="118"/>
      <c r="K10" s="118"/>
      <c r="L10" s="118"/>
      <c r="M10" s="119"/>
      <c r="N10" s="44"/>
      <c r="O10" s="117" t="s">
        <v>20</v>
      </c>
      <c r="P10" s="118"/>
      <c r="Q10" s="118"/>
      <c r="R10" s="118"/>
      <c r="S10" s="119"/>
      <c r="T10" s="44"/>
      <c r="U10" s="122" t="s">
        <v>21</v>
      </c>
      <c r="V10" s="123"/>
      <c r="W10" s="123"/>
      <c r="X10" s="123"/>
      <c r="Y10" s="123"/>
      <c r="Z10" s="124"/>
      <c r="AA10" s="44"/>
      <c r="AB10" s="120" t="s">
        <v>22</v>
      </c>
      <c r="AC10" s="12"/>
    </row>
    <row r="11" spans="1:29" ht="54.75" customHeight="1" x14ac:dyDescent="0.2">
      <c r="A11" s="45" t="s">
        <v>38</v>
      </c>
      <c r="B11" s="45" t="s">
        <v>36</v>
      </c>
      <c r="C11" s="46"/>
      <c r="D11" s="45" t="s">
        <v>39</v>
      </c>
      <c r="E11" s="45" t="s">
        <v>37</v>
      </c>
      <c r="F11" s="47"/>
      <c r="G11" s="126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1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48</v>
      </c>
      <c r="K13" s="59" t="s">
        <v>49</v>
      </c>
      <c r="L13" s="77" t="s">
        <v>50</v>
      </c>
      <c r="M13" s="77" t="s">
        <v>51</v>
      </c>
      <c r="N13" s="78"/>
      <c r="O13" s="77" t="s">
        <v>73</v>
      </c>
      <c r="P13" s="77" t="s">
        <v>69</v>
      </c>
      <c r="Q13" s="77"/>
      <c r="R13" s="77"/>
      <c r="S13" s="77"/>
      <c r="T13" s="78"/>
      <c r="U13" s="77" t="s">
        <v>75</v>
      </c>
      <c r="V13" s="77"/>
      <c r="W13" s="77"/>
      <c r="X13" s="77"/>
      <c r="Y13" s="77"/>
      <c r="Z13" s="77"/>
      <c r="AA13" s="10">
        <v>100</v>
      </c>
      <c r="AB13" s="79" t="s">
        <v>86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/>
      <c r="K14" s="59"/>
      <c r="L14" s="77"/>
      <c r="M14" s="77"/>
      <c r="N14" s="78"/>
      <c r="O14" s="77"/>
      <c r="P14" s="77"/>
      <c r="Q14" s="77"/>
      <c r="R14" s="77"/>
      <c r="S14" s="77"/>
      <c r="T14" s="78"/>
      <c r="U14" s="77"/>
      <c r="V14" s="77"/>
      <c r="W14" s="77"/>
      <c r="X14" s="77"/>
      <c r="Y14" s="77"/>
      <c r="Z14" s="77"/>
      <c r="AA14" s="10"/>
      <c r="AB14" s="79"/>
      <c r="AC14" s="10"/>
    </row>
    <row r="15" spans="1:29" ht="25.5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48</v>
      </c>
      <c r="K15" s="59" t="s">
        <v>49</v>
      </c>
      <c r="L15" s="77" t="s">
        <v>68</v>
      </c>
      <c r="M15" s="77" t="s">
        <v>51</v>
      </c>
      <c r="N15" s="78"/>
      <c r="O15" s="77" t="s">
        <v>72</v>
      </c>
      <c r="P15" s="77" t="s">
        <v>71</v>
      </c>
      <c r="Q15" s="77"/>
      <c r="R15" s="77"/>
      <c r="S15" s="77"/>
      <c r="T15" s="78"/>
      <c r="U15" s="77" t="s">
        <v>75</v>
      </c>
      <c r="V15" s="77"/>
      <c r="W15" s="77"/>
      <c r="X15" s="77"/>
      <c r="Y15" s="77"/>
      <c r="Z15" s="77"/>
      <c r="AA15" s="10">
        <v>80</v>
      </c>
      <c r="AB15" s="79" t="s">
        <v>87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 t="s">
        <v>163</v>
      </c>
      <c r="K16" s="59"/>
      <c r="L16" s="77"/>
      <c r="M16" s="77"/>
      <c r="N16" s="78"/>
      <c r="O16" s="77"/>
      <c r="P16" s="77"/>
      <c r="Q16" s="77"/>
      <c r="R16" s="77"/>
      <c r="S16" s="77"/>
      <c r="T16" s="78"/>
      <c r="U16" s="77"/>
      <c r="V16" s="77"/>
      <c r="W16" s="77"/>
      <c r="X16" s="77"/>
      <c r="Y16" s="77"/>
      <c r="Z16" s="77"/>
      <c r="AA16" s="10">
        <v>20</v>
      </c>
      <c r="AB16" s="79"/>
      <c r="AC16" s="10"/>
    </row>
    <row r="17" spans="1:29" ht="25.5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48</v>
      </c>
      <c r="K17" s="59" t="s">
        <v>49</v>
      </c>
      <c r="L17" s="77" t="s">
        <v>50</v>
      </c>
      <c r="M17" s="77" t="s">
        <v>51</v>
      </c>
      <c r="N17" s="78"/>
      <c r="O17" s="77" t="s">
        <v>70</v>
      </c>
      <c r="P17" s="77"/>
      <c r="Q17" s="77"/>
      <c r="R17" s="77"/>
      <c r="S17" s="77"/>
      <c r="T17" s="78"/>
      <c r="U17" s="77" t="s">
        <v>75</v>
      </c>
      <c r="V17" s="77"/>
      <c r="W17" s="77"/>
      <c r="X17" s="77"/>
      <c r="Y17" s="77"/>
      <c r="Z17" s="77"/>
      <c r="AA17" s="10">
        <v>100</v>
      </c>
      <c r="AB17" s="79" t="s">
        <v>88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/>
      <c r="K18" s="59"/>
      <c r="L18" s="77"/>
      <c r="M18" s="77"/>
      <c r="N18" s="78"/>
      <c r="O18" s="77"/>
      <c r="P18" s="77"/>
      <c r="Q18" s="77"/>
      <c r="R18" s="77"/>
      <c r="S18" s="77"/>
      <c r="T18" s="78"/>
      <c r="U18" s="77"/>
      <c r="V18" s="77"/>
      <c r="W18" s="77"/>
      <c r="X18" s="77"/>
      <c r="Y18" s="77"/>
      <c r="Z18" s="77"/>
      <c r="AA18" s="10"/>
      <c r="AB18" s="79"/>
      <c r="AC18" s="10"/>
    </row>
    <row r="19" spans="1:29" ht="25.5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48</v>
      </c>
      <c r="K19" s="59" t="s">
        <v>49</v>
      </c>
      <c r="L19" s="77" t="s">
        <v>68</v>
      </c>
      <c r="M19" s="77" t="s">
        <v>51</v>
      </c>
      <c r="N19" s="78"/>
      <c r="O19" s="77" t="s">
        <v>72</v>
      </c>
      <c r="P19" s="77"/>
      <c r="Q19" s="77"/>
      <c r="R19" s="77"/>
      <c r="S19" s="77"/>
      <c r="T19" s="78"/>
      <c r="U19" s="77" t="s">
        <v>75</v>
      </c>
      <c r="V19" s="77"/>
      <c r="W19" s="77"/>
      <c r="X19" s="77"/>
      <c r="Y19" s="77"/>
      <c r="Z19" s="77"/>
      <c r="AA19" s="10">
        <v>90</v>
      </c>
      <c r="AB19" s="79" t="s">
        <v>89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 t="s">
        <v>163</v>
      </c>
      <c r="K20" s="59"/>
      <c r="L20" s="77"/>
      <c r="M20" s="77"/>
      <c r="N20" s="78"/>
      <c r="O20" s="77"/>
      <c r="P20" s="77"/>
      <c r="Q20" s="77"/>
      <c r="R20" s="77"/>
      <c r="S20" s="77"/>
      <c r="T20" s="78"/>
      <c r="U20" s="77"/>
      <c r="V20" s="77"/>
      <c r="W20" s="77"/>
      <c r="X20" s="77"/>
      <c r="Y20" s="77"/>
      <c r="Z20" s="77"/>
      <c r="AA20" s="10">
        <v>10</v>
      </c>
      <c r="AB20" s="3"/>
      <c r="AC20" s="10"/>
    </row>
    <row r="21" spans="1:29" ht="38.25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48</v>
      </c>
      <c r="K21" s="59" t="s">
        <v>49</v>
      </c>
      <c r="L21" s="77"/>
      <c r="M21" s="77"/>
      <c r="N21" s="78"/>
      <c r="O21" s="77"/>
      <c r="P21" s="77"/>
      <c r="Q21" s="77" t="s">
        <v>71</v>
      </c>
      <c r="R21" s="77"/>
      <c r="S21" s="77"/>
      <c r="T21" s="78"/>
      <c r="U21" s="77" t="s">
        <v>75</v>
      </c>
      <c r="V21" s="77"/>
      <c r="W21" s="77"/>
      <c r="X21" s="77"/>
      <c r="Y21" s="77"/>
      <c r="Z21" s="77"/>
      <c r="AA21" s="10">
        <v>90</v>
      </c>
      <c r="AB21" s="79" t="s">
        <v>90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 t="s">
        <v>163</v>
      </c>
      <c r="K22" s="59"/>
      <c r="L22" s="77" t="s">
        <v>68</v>
      </c>
      <c r="M22" s="77" t="s">
        <v>51</v>
      </c>
      <c r="N22" s="78"/>
      <c r="O22" s="77" t="s">
        <v>70</v>
      </c>
      <c r="P22" s="77"/>
      <c r="Q22" s="77"/>
      <c r="R22" s="77"/>
      <c r="S22" s="77"/>
      <c r="T22" s="78"/>
      <c r="U22" s="77"/>
      <c r="V22" s="77"/>
      <c r="W22" s="77"/>
      <c r="X22" s="77"/>
      <c r="Y22" s="77"/>
      <c r="Z22" s="77"/>
      <c r="AA22" s="10">
        <v>10</v>
      </c>
      <c r="AB22" s="79"/>
      <c r="AC22" s="10"/>
    </row>
    <row r="23" spans="1:29" ht="25.5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48</v>
      </c>
      <c r="K23" s="59" t="s">
        <v>49</v>
      </c>
      <c r="L23" s="77" t="s">
        <v>50</v>
      </c>
      <c r="M23" s="77" t="s">
        <v>51</v>
      </c>
      <c r="N23" s="78"/>
      <c r="O23" s="77" t="s">
        <v>70</v>
      </c>
      <c r="P23" s="77"/>
      <c r="Q23" s="77"/>
      <c r="R23" s="77"/>
      <c r="S23" s="77"/>
      <c r="T23" s="78"/>
      <c r="U23" s="77" t="s">
        <v>75</v>
      </c>
      <c r="V23" s="77"/>
      <c r="W23" s="77"/>
      <c r="X23" s="77"/>
      <c r="Y23" s="77"/>
      <c r="Z23" s="77"/>
      <c r="AA23" s="10">
        <v>100</v>
      </c>
      <c r="AB23" s="79" t="s">
        <v>91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77"/>
      <c r="M24" s="77"/>
      <c r="N24" s="78"/>
      <c r="O24" s="77"/>
      <c r="P24" s="77"/>
      <c r="Q24" s="77"/>
      <c r="R24" s="77"/>
      <c r="S24" s="77"/>
      <c r="T24" s="78"/>
      <c r="U24" s="77"/>
      <c r="V24" s="77"/>
      <c r="W24" s="77"/>
      <c r="X24" s="77"/>
      <c r="Y24" s="77"/>
      <c r="Z24" s="77"/>
      <c r="AA24" s="10"/>
      <c r="AB24" s="79"/>
      <c r="AC24" s="10"/>
    </row>
    <row r="25" spans="1:29" ht="25.5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48</v>
      </c>
      <c r="K25" s="59" t="s">
        <v>49</v>
      </c>
      <c r="L25" s="77" t="s">
        <v>50</v>
      </c>
      <c r="M25" s="77" t="s">
        <v>51</v>
      </c>
      <c r="N25" s="78"/>
      <c r="O25" s="77" t="s">
        <v>70</v>
      </c>
      <c r="P25" s="77"/>
      <c r="Q25" s="77"/>
      <c r="R25" s="77"/>
      <c r="S25" s="77"/>
      <c r="T25" s="78"/>
      <c r="U25" s="77" t="s">
        <v>75</v>
      </c>
      <c r="V25" s="77"/>
      <c r="W25" s="77"/>
      <c r="X25" s="77"/>
      <c r="Y25" s="77"/>
      <c r="Z25" s="77"/>
      <c r="AA25" s="10">
        <v>100</v>
      </c>
      <c r="AB25" s="79" t="s">
        <v>93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/>
      <c r="K26" s="59"/>
      <c r="L26" s="77"/>
      <c r="M26" s="77"/>
      <c r="N26" s="78"/>
      <c r="O26" s="77"/>
      <c r="P26" s="77"/>
      <c r="Q26" s="77"/>
      <c r="R26" s="77"/>
      <c r="S26" s="77"/>
      <c r="T26" s="78"/>
      <c r="U26" s="77"/>
      <c r="V26" s="77"/>
      <c r="W26" s="77"/>
      <c r="X26" s="77"/>
      <c r="Y26" s="77"/>
      <c r="Z26" s="77"/>
      <c r="AA26" s="10"/>
      <c r="AB26" s="79"/>
      <c r="AC26" s="10"/>
    </row>
    <row r="27" spans="1:29" ht="25.5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48</v>
      </c>
      <c r="K27" s="59" t="s">
        <v>49</v>
      </c>
      <c r="L27" s="77" t="s">
        <v>50</v>
      </c>
      <c r="M27" s="77" t="s">
        <v>51</v>
      </c>
      <c r="N27" s="78"/>
      <c r="O27" s="77" t="s">
        <v>70</v>
      </c>
      <c r="P27" s="77" t="s">
        <v>69</v>
      </c>
      <c r="Q27" s="77"/>
      <c r="R27" s="77"/>
      <c r="S27" s="77"/>
      <c r="T27" s="78"/>
      <c r="U27" s="77" t="s">
        <v>75</v>
      </c>
      <c r="V27" s="77"/>
      <c r="W27" s="77"/>
      <c r="X27" s="77"/>
      <c r="Y27" s="77"/>
      <c r="Z27" s="77"/>
      <c r="AA27" s="10">
        <v>100</v>
      </c>
      <c r="AB27" s="79" t="s">
        <v>92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77"/>
      <c r="M28" s="77"/>
      <c r="N28" s="78"/>
      <c r="O28" s="77"/>
      <c r="P28" s="77"/>
      <c r="Q28" s="77"/>
      <c r="R28" s="77"/>
      <c r="S28" s="77"/>
      <c r="T28" s="78"/>
      <c r="U28" s="77"/>
      <c r="V28" s="77"/>
      <c r="W28" s="77"/>
      <c r="X28" s="77"/>
      <c r="Y28" s="77"/>
      <c r="Z28" s="77"/>
      <c r="AA28" s="10"/>
      <c r="AB28" s="79"/>
      <c r="AC28" s="10"/>
    </row>
    <row r="29" spans="1:29" ht="38.25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48</v>
      </c>
      <c r="K29" s="59" t="s">
        <v>49</v>
      </c>
      <c r="L29" s="77" t="s">
        <v>52</v>
      </c>
      <c r="M29" s="77" t="s">
        <v>51</v>
      </c>
      <c r="N29" s="78"/>
      <c r="O29" s="77" t="s">
        <v>72</v>
      </c>
      <c r="P29" s="77" t="s">
        <v>69</v>
      </c>
      <c r="Q29" s="77"/>
      <c r="R29" s="77"/>
      <c r="S29" s="77"/>
      <c r="T29" s="78"/>
      <c r="U29" s="77" t="s">
        <v>75</v>
      </c>
      <c r="V29" s="77"/>
      <c r="W29" s="77"/>
      <c r="X29" s="77"/>
      <c r="Y29" s="77"/>
      <c r="Z29" s="77"/>
      <c r="AA29" s="10">
        <v>70</v>
      </c>
      <c r="AB29" s="79" t="s">
        <v>94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163</v>
      </c>
      <c r="K30" s="59"/>
      <c r="L30" s="77"/>
      <c r="M30" s="77"/>
      <c r="N30" s="78"/>
      <c r="O30" s="77"/>
      <c r="P30" s="77"/>
      <c r="Q30" s="77"/>
      <c r="R30" s="77"/>
      <c r="S30" s="77"/>
      <c r="T30" s="78"/>
      <c r="U30" s="77"/>
      <c r="V30" s="77"/>
      <c r="W30" s="77"/>
      <c r="X30" s="77"/>
      <c r="Y30" s="77"/>
      <c r="Z30" s="77"/>
      <c r="AA30" s="10">
        <v>30</v>
      </c>
      <c r="AB30" s="79"/>
      <c r="AC30" s="10"/>
    </row>
    <row r="31" spans="1:29" ht="25.5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48</v>
      </c>
      <c r="K31" s="59" t="s">
        <v>49</v>
      </c>
      <c r="L31" s="77" t="s">
        <v>68</v>
      </c>
      <c r="M31" s="77" t="s">
        <v>51</v>
      </c>
      <c r="N31" s="78"/>
      <c r="O31" s="77" t="s">
        <v>72</v>
      </c>
      <c r="P31" s="77"/>
      <c r="Q31" s="77"/>
      <c r="R31" s="77"/>
      <c r="S31" s="77"/>
      <c r="T31" s="78"/>
      <c r="U31" s="77" t="s">
        <v>75</v>
      </c>
      <c r="V31" s="77"/>
      <c r="W31" s="77"/>
      <c r="X31" s="77"/>
      <c r="Y31" s="77"/>
      <c r="Z31" s="77"/>
      <c r="AA31" s="10">
        <v>90</v>
      </c>
      <c r="AB31" s="79" t="s">
        <v>95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 t="s">
        <v>163</v>
      </c>
      <c r="K32" s="59"/>
      <c r="L32" s="77"/>
      <c r="M32" s="77"/>
      <c r="N32" s="78"/>
      <c r="O32" s="77"/>
      <c r="P32" s="77"/>
      <c r="Q32" s="77"/>
      <c r="R32" s="77"/>
      <c r="S32" s="77"/>
      <c r="T32" s="78"/>
      <c r="U32" s="77"/>
      <c r="V32" s="77"/>
      <c r="W32" s="77"/>
      <c r="X32" s="77"/>
      <c r="Y32" s="77"/>
      <c r="Z32" s="77"/>
      <c r="AA32" s="10">
        <v>10</v>
      </c>
      <c r="AB32" s="79"/>
      <c r="AC32" s="10"/>
    </row>
    <row r="33" spans="1:29" ht="38.25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48</v>
      </c>
      <c r="K33" s="59" t="s">
        <v>49</v>
      </c>
      <c r="L33" s="77" t="s">
        <v>68</v>
      </c>
      <c r="M33" s="77" t="s">
        <v>51</v>
      </c>
      <c r="N33" s="78"/>
      <c r="O33" s="77" t="s">
        <v>72</v>
      </c>
      <c r="P33" s="77" t="s">
        <v>69</v>
      </c>
      <c r="Q33" s="77"/>
      <c r="R33" s="77"/>
      <c r="S33" s="77"/>
      <c r="T33" s="78"/>
      <c r="U33" s="77" t="s">
        <v>75</v>
      </c>
      <c r="V33" s="77"/>
      <c r="W33" s="77"/>
      <c r="X33" s="77"/>
      <c r="Y33" s="77"/>
      <c r="Z33" s="77"/>
      <c r="AA33" s="10">
        <v>75</v>
      </c>
      <c r="AB33" s="79" t="s">
        <v>96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163</v>
      </c>
      <c r="K34" s="59"/>
      <c r="L34" s="77"/>
      <c r="M34" s="77"/>
      <c r="N34" s="78"/>
      <c r="O34" s="77"/>
      <c r="P34" s="77"/>
      <c r="Q34" s="77"/>
      <c r="R34" s="77"/>
      <c r="S34" s="77"/>
      <c r="T34" s="78"/>
      <c r="U34" s="77"/>
      <c r="V34" s="77"/>
      <c r="W34" s="77"/>
      <c r="X34" s="77"/>
      <c r="Y34" s="77"/>
      <c r="Z34" s="77"/>
      <c r="AA34" s="10">
        <v>25</v>
      </c>
      <c r="AB34" s="79"/>
      <c r="AC34" s="10"/>
    </row>
    <row r="35" spans="1:29" ht="38.25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48</v>
      </c>
      <c r="K35" s="59" t="s">
        <v>49</v>
      </c>
      <c r="L35" s="77" t="s">
        <v>68</v>
      </c>
      <c r="M35" s="77" t="s">
        <v>51</v>
      </c>
      <c r="N35" s="78"/>
      <c r="O35" s="77" t="s">
        <v>72</v>
      </c>
      <c r="P35" s="77" t="s">
        <v>69</v>
      </c>
      <c r="Q35" s="77"/>
      <c r="R35" s="77"/>
      <c r="S35" s="77"/>
      <c r="T35" s="78"/>
      <c r="U35" s="77" t="s">
        <v>75</v>
      </c>
      <c r="V35" s="77"/>
      <c r="W35" s="77"/>
      <c r="X35" s="77"/>
      <c r="Y35" s="77"/>
      <c r="Z35" s="77"/>
      <c r="AA35" s="10">
        <v>75</v>
      </c>
      <c r="AB35" s="79" t="s">
        <v>96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163</v>
      </c>
      <c r="K36" s="59"/>
      <c r="L36" s="77"/>
      <c r="M36" s="77"/>
      <c r="N36" s="78"/>
      <c r="O36" s="77"/>
      <c r="P36" s="77"/>
      <c r="Q36" s="77"/>
      <c r="R36" s="77"/>
      <c r="S36" s="77"/>
      <c r="T36" s="78"/>
      <c r="U36" s="77"/>
      <c r="V36" s="77"/>
      <c r="W36" s="77"/>
      <c r="X36" s="77"/>
      <c r="Y36" s="77"/>
      <c r="Z36" s="77"/>
      <c r="AA36" s="10">
        <v>25</v>
      </c>
      <c r="AB36" s="79"/>
      <c r="AC36" s="10"/>
    </row>
    <row r="37" spans="1:29" ht="38.25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48</v>
      </c>
      <c r="K37" s="59" t="s">
        <v>49</v>
      </c>
      <c r="L37" s="77" t="s">
        <v>50</v>
      </c>
      <c r="M37" s="77" t="s">
        <v>51</v>
      </c>
      <c r="N37" s="78"/>
      <c r="O37" s="77" t="s">
        <v>70</v>
      </c>
      <c r="P37" s="77" t="s">
        <v>69</v>
      </c>
      <c r="Q37" s="77"/>
      <c r="R37" s="77"/>
      <c r="S37" s="77"/>
      <c r="T37" s="78"/>
      <c r="U37" s="77" t="s">
        <v>71</v>
      </c>
      <c r="V37" s="77"/>
      <c r="W37" s="77"/>
      <c r="X37" s="77"/>
      <c r="Y37" s="77"/>
      <c r="Z37" s="77"/>
      <c r="AA37" s="10">
        <v>80</v>
      </c>
      <c r="AB37" s="79" t="s">
        <v>97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163</v>
      </c>
      <c r="K38" s="59"/>
      <c r="L38" s="77"/>
      <c r="M38" s="77"/>
      <c r="N38" s="78"/>
      <c r="O38" s="77"/>
      <c r="P38" s="77"/>
      <c r="Q38" s="77"/>
      <c r="R38" s="77"/>
      <c r="S38" s="77"/>
      <c r="T38" s="78"/>
      <c r="U38" s="77"/>
      <c r="V38" s="77"/>
      <c r="W38" s="77"/>
      <c r="X38" s="77"/>
      <c r="Y38" s="77"/>
      <c r="Z38" s="77"/>
      <c r="AA38" s="10">
        <v>20</v>
      </c>
      <c r="AB38" s="79"/>
      <c r="AC38" s="10"/>
    </row>
    <row r="39" spans="1:29" ht="25.5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48</v>
      </c>
      <c r="K39" s="59" t="s">
        <v>49</v>
      </c>
      <c r="L39" s="77" t="s">
        <v>68</v>
      </c>
      <c r="M39" s="77" t="s">
        <v>51</v>
      </c>
      <c r="N39" s="78"/>
      <c r="O39" s="77" t="s">
        <v>72</v>
      </c>
      <c r="P39" s="77" t="s">
        <v>83</v>
      </c>
      <c r="Q39" s="77"/>
      <c r="R39" s="77"/>
      <c r="S39" s="77"/>
      <c r="T39" s="78"/>
      <c r="U39" s="77" t="s">
        <v>75</v>
      </c>
      <c r="V39" s="77"/>
      <c r="W39" s="77"/>
      <c r="X39" s="77"/>
      <c r="Y39" s="77"/>
      <c r="Z39" s="77"/>
      <c r="AA39" s="10">
        <v>80</v>
      </c>
      <c r="AB39" s="79" t="s">
        <v>98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163</v>
      </c>
      <c r="K40" s="59"/>
      <c r="L40" s="77"/>
      <c r="M40" s="77"/>
      <c r="N40" s="78"/>
      <c r="O40" s="77"/>
      <c r="P40" s="77"/>
      <c r="Q40" s="77"/>
      <c r="R40" s="77"/>
      <c r="S40" s="77"/>
      <c r="T40" s="78"/>
      <c r="U40" s="77"/>
      <c r="V40" s="77"/>
      <c r="W40" s="77"/>
      <c r="X40" s="77"/>
      <c r="Y40" s="77"/>
      <c r="Z40" s="77"/>
      <c r="AA40" s="10">
        <v>20</v>
      </c>
      <c r="AB40" s="79"/>
      <c r="AC40" s="10"/>
    </row>
    <row r="41" spans="1:29" ht="25.5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48</v>
      </c>
      <c r="K41" s="59" t="s">
        <v>49</v>
      </c>
      <c r="L41" s="77" t="s">
        <v>50</v>
      </c>
      <c r="M41" s="77" t="s">
        <v>51</v>
      </c>
      <c r="N41" s="78"/>
      <c r="O41" s="77" t="s">
        <v>72</v>
      </c>
      <c r="P41" s="77" t="s">
        <v>71</v>
      </c>
      <c r="Q41" s="77"/>
      <c r="R41" s="77"/>
      <c r="S41" s="77"/>
      <c r="T41" s="78"/>
      <c r="U41" s="77" t="s">
        <v>71</v>
      </c>
      <c r="V41" s="77"/>
      <c r="W41" s="77"/>
      <c r="X41" s="77"/>
      <c r="Y41" s="77"/>
      <c r="Z41" s="77"/>
      <c r="AA41" s="10">
        <v>90</v>
      </c>
      <c r="AB41" s="79" t="s">
        <v>99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 t="s">
        <v>163</v>
      </c>
      <c r="K42" s="59"/>
      <c r="L42" s="77"/>
      <c r="M42" s="77"/>
      <c r="N42" s="78"/>
      <c r="O42" s="77"/>
      <c r="P42" s="77"/>
      <c r="Q42" s="77"/>
      <c r="R42" s="77"/>
      <c r="S42" s="77"/>
      <c r="T42" s="78"/>
      <c r="U42" s="77"/>
      <c r="V42" s="77"/>
      <c r="W42" s="77"/>
      <c r="X42" s="77"/>
      <c r="Y42" s="77"/>
      <c r="Z42" s="77"/>
      <c r="AA42" s="10">
        <v>10</v>
      </c>
      <c r="AB42" s="79"/>
      <c r="AC42" s="10"/>
    </row>
    <row r="43" spans="1:29" ht="25.5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48</v>
      </c>
      <c r="K43" s="59" t="s">
        <v>49</v>
      </c>
      <c r="L43" s="77" t="s">
        <v>68</v>
      </c>
      <c r="M43" s="77" t="s">
        <v>51</v>
      </c>
      <c r="N43" s="78"/>
      <c r="O43" s="77" t="s">
        <v>72</v>
      </c>
      <c r="P43" s="78">
        <v>1</v>
      </c>
      <c r="Q43" s="77"/>
      <c r="R43" s="77"/>
      <c r="S43" s="77"/>
      <c r="T43" s="78"/>
      <c r="U43" s="77" t="s">
        <v>71</v>
      </c>
      <c r="V43" s="77"/>
      <c r="W43" s="77"/>
      <c r="X43" s="77"/>
      <c r="Y43" s="77"/>
      <c r="Z43" s="77"/>
      <c r="AA43" s="10">
        <v>90</v>
      </c>
      <c r="AB43" s="79" t="s">
        <v>100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 t="s">
        <v>163</v>
      </c>
      <c r="K44" s="59"/>
      <c r="L44" s="77"/>
      <c r="M44" s="77"/>
      <c r="N44" s="78"/>
      <c r="O44" s="77"/>
      <c r="P44" s="77"/>
      <c r="Q44" s="77"/>
      <c r="R44" s="77"/>
      <c r="S44" s="77"/>
      <c r="T44" s="78"/>
      <c r="U44" s="77"/>
      <c r="V44" s="77"/>
      <c r="W44" s="77"/>
      <c r="X44" s="77"/>
      <c r="Y44" s="77"/>
      <c r="Z44" s="77"/>
      <c r="AA44" s="10">
        <v>10</v>
      </c>
      <c r="AB44" s="79"/>
      <c r="AC44" s="10"/>
    </row>
    <row r="45" spans="1:29" ht="25.5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48</v>
      </c>
      <c r="K45" s="59" t="s">
        <v>49</v>
      </c>
      <c r="L45" s="77" t="s">
        <v>68</v>
      </c>
      <c r="M45" s="77" t="s">
        <v>51</v>
      </c>
      <c r="N45" s="78"/>
      <c r="O45" s="77" t="s">
        <v>72</v>
      </c>
      <c r="P45" s="77" t="s">
        <v>71</v>
      </c>
      <c r="Q45" s="77"/>
      <c r="R45" s="77"/>
      <c r="S45" s="77"/>
      <c r="T45" s="78"/>
      <c r="U45" s="77" t="s">
        <v>75</v>
      </c>
      <c r="V45" s="77"/>
      <c r="W45" s="77"/>
      <c r="X45" s="77"/>
      <c r="Y45" s="77"/>
      <c r="Z45" s="77"/>
      <c r="AA45" s="10">
        <v>80</v>
      </c>
      <c r="AB45" s="79" t="s">
        <v>101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163</v>
      </c>
      <c r="K46" s="59"/>
      <c r="L46" s="77"/>
      <c r="M46" s="77"/>
      <c r="N46" s="78"/>
      <c r="O46" s="77"/>
      <c r="P46" s="77"/>
      <c r="Q46" s="77"/>
      <c r="R46" s="77"/>
      <c r="S46" s="77"/>
      <c r="T46" s="78"/>
      <c r="U46" s="77"/>
      <c r="V46" s="77"/>
      <c r="W46" s="77"/>
      <c r="X46" s="77"/>
      <c r="Y46" s="77"/>
      <c r="Z46" s="77"/>
      <c r="AA46" s="10">
        <v>20</v>
      </c>
      <c r="AB46" s="79"/>
      <c r="AC46" s="10"/>
    </row>
    <row r="47" spans="1:29" ht="25.5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48</v>
      </c>
      <c r="K47" s="59" t="s">
        <v>49</v>
      </c>
      <c r="L47" s="77" t="s">
        <v>68</v>
      </c>
      <c r="M47" s="77" t="s">
        <v>51</v>
      </c>
      <c r="N47" s="78"/>
      <c r="O47" s="77" t="s">
        <v>72</v>
      </c>
      <c r="P47" s="77"/>
      <c r="Q47" s="77"/>
      <c r="R47" s="77"/>
      <c r="S47" s="77"/>
      <c r="T47" s="78"/>
      <c r="U47" s="77" t="s">
        <v>75</v>
      </c>
      <c r="V47" s="77"/>
      <c r="W47" s="77"/>
      <c r="X47" s="77"/>
      <c r="Y47" s="77"/>
      <c r="Z47" s="77"/>
      <c r="AA47" s="10">
        <v>90</v>
      </c>
      <c r="AB47" s="79" t="s">
        <v>102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163</v>
      </c>
      <c r="K48" s="59"/>
      <c r="L48" s="77"/>
      <c r="M48" s="77"/>
      <c r="N48" s="78"/>
      <c r="O48" s="77"/>
      <c r="P48" s="77"/>
      <c r="Q48" s="77"/>
      <c r="R48" s="77"/>
      <c r="S48" s="77"/>
      <c r="T48" s="78"/>
      <c r="U48" s="77"/>
      <c r="V48" s="77"/>
      <c r="W48" s="77"/>
      <c r="X48" s="77"/>
      <c r="Y48" s="77"/>
      <c r="Z48" s="77"/>
      <c r="AA48" s="10">
        <v>10</v>
      </c>
      <c r="AB48" s="79"/>
      <c r="AC48" s="10"/>
    </row>
    <row r="49" spans="1:29" ht="38.25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48</v>
      </c>
      <c r="K49" s="59" t="s">
        <v>49</v>
      </c>
      <c r="L49" s="77" t="s">
        <v>50</v>
      </c>
      <c r="M49" s="77" t="s">
        <v>51</v>
      </c>
      <c r="N49" s="78"/>
      <c r="O49" s="77" t="s">
        <v>70</v>
      </c>
      <c r="P49" s="77" t="s">
        <v>83</v>
      </c>
      <c r="Q49" s="77"/>
      <c r="R49" s="77"/>
      <c r="S49" s="77"/>
      <c r="T49" s="78"/>
      <c r="U49" s="77"/>
      <c r="V49" s="77"/>
      <c r="W49" s="77"/>
      <c r="X49" s="77"/>
      <c r="Y49" s="77"/>
      <c r="Z49" s="77"/>
      <c r="AA49" s="10">
        <v>100</v>
      </c>
      <c r="AB49" s="79" t="s">
        <v>103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/>
      <c r="K50" s="59"/>
      <c r="L50" s="77"/>
      <c r="M50" s="77"/>
      <c r="N50" s="78"/>
      <c r="O50" s="77"/>
      <c r="P50" s="77"/>
      <c r="Q50" s="77"/>
      <c r="R50" s="77"/>
      <c r="S50" s="77"/>
      <c r="T50" s="78"/>
      <c r="U50" s="77"/>
      <c r="V50" s="77"/>
      <c r="W50" s="77"/>
      <c r="X50" s="77"/>
      <c r="Y50" s="77"/>
      <c r="Z50" s="77"/>
      <c r="AA50" s="10"/>
      <c r="AB50" s="79"/>
      <c r="AC50" s="10"/>
    </row>
    <row r="51" spans="1:29" ht="25.5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48</v>
      </c>
      <c r="K51" s="59" t="s">
        <v>49</v>
      </c>
      <c r="L51" s="77" t="s">
        <v>68</v>
      </c>
      <c r="M51" s="77" t="s">
        <v>51</v>
      </c>
      <c r="N51" s="78"/>
      <c r="O51" s="77" t="s">
        <v>72</v>
      </c>
      <c r="P51" s="77" t="s">
        <v>69</v>
      </c>
      <c r="Q51" s="77"/>
      <c r="R51" s="77"/>
      <c r="S51" s="77"/>
      <c r="T51" s="78"/>
      <c r="U51" s="77" t="s">
        <v>75</v>
      </c>
      <c r="V51" s="77"/>
      <c r="W51" s="77"/>
      <c r="X51" s="77"/>
      <c r="Y51" s="77"/>
      <c r="Z51" s="77"/>
      <c r="AA51" s="10">
        <v>90</v>
      </c>
      <c r="AB51" s="79" t="s">
        <v>104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 t="s">
        <v>163</v>
      </c>
      <c r="K52" s="59"/>
      <c r="L52" s="77"/>
      <c r="M52" s="77"/>
      <c r="N52" s="78"/>
      <c r="O52" s="77"/>
      <c r="P52" s="77"/>
      <c r="Q52" s="77"/>
      <c r="R52" s="77"/>
      <c r="S52" s="77"/>
      <c r="T52" s="78"/>
      <c r="U52" s="77"/>
      <c r="V52" s="77"/>
      <c r="W52" s="77"/>
      <c r="X52" s="77"/>
      <c r="Y52" s="77"/>
      <c r="Z52" s="77"/>
      <c r="AA52" s="10">
        <v>10</v>
      </c>
      <c r="AB52" s="79"/>
      <c r="AC52" s="10"/>
    </row>
    <row r="53" spans="1:29" ht="38.25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48</v>
      </c>
      <c r="K53" s="59" t="s">
        <v>49</v>
      </c>
      <c r="L53" s="77" t="s">
        <v>68</v>
      </c>
      <c r="M53" s="77" t="s">
        <v>51</v>
      </c>
      <c r="N53" s="78"/>
      <c r="O53" s="77" t="s">
        <v>72</v>
      </c>
      <c r="P53" s="77" t="s">
        <v>71</v>
      </c>
      <c r="Q53" s="77"/>
      <c r="R53" s="77"/>
      <c r="S53" s="77"/>
      <c r="T53" s="78"/>
      <c r="U53" s="77" t="s">
        <v>75</v>
      </c>
      <c r="V53" s="77"/>
      <c r="W53" s="77"/>
      <c r="X53" s="77"/>
      <c r="Y53" s="77"/>
      <c r="Z53" s="77"/>
      <c r="AA53" s="10">
        <v>95</v>
      </c>
      <c r="AB53" s="79" t="s">
        <v>105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163</v>
      </c>
      <c r="K54" s="59"/>
      <c r="L54" s="77"/>
      <c r="M54" s="77"/>
      <c r="N54" s="78"/>
      <c r="O54" s="77"/>
      <c r="P54" s="77"/>
      <c r="Q54" s="77"/>
      <c r="R54" s="77"/>
      <c r="S54" s="77"/>
      <c r="T54" s="78"/>
      <c r="U54" s="77"/>
      <c r="V54" s="77"/>
      <c r="W54" s="77"/>
      <c r="X54" s="77"/>
      <c r="Y54" s="77"/>
      <c r="Z54" s="77"/>
      <c r="AA54" s="10">
        <v>5</v>
      </c>
      <c r="AB54" s="79"/>
      <c r="AC54" s="10"/>
    </row>
    <row r="55" spans="1:29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48</v>
      </c>
      <c r="K55" s="59" t="s">
        <v>49</v>
      </c>
      <c r="L55" s="77" t="s">
        <v>50</v>
      </c>
      <c r="M55" s="77" t="s">
        <v>51</v>
      </c>
      <c r="N55" s="78"/>
      <c r="O55" s="77" t="s">
        <v>70</v>
      </c>
      <c r="P55" s="77" t="s">
        <v>71</v>
      </c>
      <c r="Q55" s="77"/>
      <c r="R55" s="77"/>
      <c r="S55" s="77"/>
      <c r="T55" s="78"/>
      <c r="U55" s="77" t="s">
        <v>75</v>
      </c>
      <c r="V55" s="77"/>
      <c r="W55" s="77"/>
      <c r="X55" s="77"/>
      <c r="Y55" s="77"/>
      <c r="Z55" s="77"/>
      <c r="AA55" s="10">
        <v>100</v>
      </c>
      <c r="AB55" s="79" t="s">
        <v>106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/>
      <c r="K56" s="59"/>
      <c r="L56" s="77"/>
      <c r="M56" s="77"/>
      <c r="N56" s="78"/>
      <c r="O56" s="77"/>
      <c r="P56" s="77"/>
      <c r="Q56" s="77"/>
      <c r="R56" s="77"/>
      <c r="S56" s="77"/>
      <c r="T56" s="78"/>
      <c r="U56" s="77"/>
      <c r="V56" s="77"/>
      <c r="W56" s="77"/>
      <c r="X56" s="77"/>
      <c r="Y56" s="77"/>
      <c r="Z56" s="77"/>
      <c r="AA56" s="10"/>
      <c r="AB56" s="79"/>
      <c r="AC56" s="10"/>
    </row>
    <row r="57" spans="1:29" ht="25.5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48</v>
      </c>
      <c r="K57" s="59" t="s">
        <v>49</v>
      </c>
      <c r="L57" s="77" t="s">
        <v>50</v>
      </c>
      <c r="M57" s="77" t="s">
        <v>51</v>
      </c>
      <c r="N57" s="78"/>
      <c r="O57" s="77" t="s">
        <v>70</v>
      </c>
      <c r="P57" s="77" t="s">
        <v>70</v>
      </c>
      <c r="Q57" s="77"/>
      <c r="R57" s="77"/>
      <c r="S57" s="77"/>
      <c r="T57" s="78"/>
      <c r="U57" s="77" t="s">
        <v>71</v>
      </c>
      <c r="V57" s="77"/>
      <c r="W57" s="77"/>
      <c r="X57" s="77"/>
      <c r="Y57" s="77"/>
      <c r="Z57" s="77"/>
      <c r="AA57" s="10">
        <v>100</v>
      </c>
      <c r="AB57" s="79" t="s">
        <v>107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/>
      <c r="K58" s="59"/>
      <c r="L58" s="77"/>
      <c r="M58" s="77"/>
      <c r="N58" s="78"/>
      <c r="O58" s="77"/>
      <c r="P58" s="77"/>
      <c r="Q58" s="77"/>
      <c r="R58" s="77"/>
      <c r="S58" s="77"/>
      <c r="T58" s="78"/>
      <c r="U58" s="77"/>
      <c r="V58" s="77"/>
      <c r="W58" s="77"/>
      <c r="X58" s="77"/>
      <c r="Y58" s="77"/>
      <c r="Z58" s="77"/>
      <c r="AA58" s="10"/>
      <c r="AB58" s="79"/>
      <c r="AC58" s="10"/>
    </row>
    <row r="59" spans="1:29" ht="25.5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48</v>
      </c>
      <c r="K59" s="59" t="s">
        <v>49</v>
      </c>
      <c r="L59" s="77" t="s">
        <v>52</v>
      </c>
      <c r="M59" s="77" t="s">
        <v>51</v>
      </c>
      <c r="N59" s="78"/>
      <c r="O59" s="77" t="s">
        <v>83</v>
      </c>
      <c r="P59" s="77" t="s">
        <v>73</v>
      </c>
      <c r="Q59" s="77"/>
      <c r="R59" s="77"/>
      <c r="S59" s="77"/>
      <c r="T59" s="78"/>
      <c r="U59" s="77"/>
      <c r="V59" s="77"/>
      <c r="W59" s="77"/>
      <c r="X59" s="77"/>
      <c r="Y59" s="77"/>
      <c r="Z59" s="77"/>
      <c r="AA59" s="10">
        <v>65</v>
      </c>
      <c r="AB59" s="79" t="s">
        <v>108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163</v>
      </c>
      <c r="K60" s="59"/>
      <c r="L60" s="77"/>
      <c r="M60" s="77"/>
      <c r="N60" s="78"/>
      <c r="O60" s="77"/>
      <c r="P60" s="77"/>
      <c r="Q60" s="77"/>
      <c r="R60" s="77"/>
      <c r="S60" s="77"/>
      <c r="T60" s="78"/>
      <c r="U60" s="77"/>
      <c r="V60" s="77"/>
      <c r="W60" s="77"/>
      <c r="X60" s="77"/>
      <c r="Y60" s="77"/>
      <c r="Z60" s="77"/>
      <c r="AA60" s="10">
        <v>35</v>
      </c>
      <c r="AB60" s="79"/>
      <c r="AC60" s="10"/>
    </row>
    <row r="61" spans="1:29" ht="25.5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/>
      <c r="K61" s="59"/>
      <c r="L61" s="77"/>
      <c r="M61" s="77"/>
      <c r="N61" s="78"/>
      <c r="O61" s="77"/>
      <c r="P61" s="77"/>
      <c r="Q61" s="77"/>
      <c r="R61" s="77"/>
      <c r="S61" s="77"/>
      <c r="T61" s="78"/>
      <c r="U61" s="77"/>
      <c r="V61" s="77"/>
      <c r="W61" s="77"/>
      <c r="X61" s="77"/>
      <c r="Y61" s="77"/>
      <c r="Z61" s="77"/>
      <c r="AA61" s="10"/>
      <c r="AB61" s="79" t="s">
        <v>109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/>
      <c r="K62" s="59"/>
      <c r="L62" s="77"/>
      <c r="M62" s="77"/>
      <c r="N62" s="78"/>
      <c r="O62" s="77"/>
      <c r="P62" s="77"/>
      <c r="Q62" s="77"/>
      <c r="R62" s="77"/>
      <c r="S62" s="77"/>
      <c r="T62" s="78"/>
      <c r="U62" s="77"/>
      <c r="V62" s="77"/>
      <c r="W62" s="77"/>
      <c r="X62" s="77"/>
      <c r="Y62" s="77"/>
      <c r="Z62" s="77"/>
      <c r="AA62" s="10"/>
      <c r="AB62" s="79"/>
      <c r="AC62" s="10"/>
    </row>
    <row r="63" spans="1:29" ht="25.5" x14ac:dyDescent="0.2">
      <c r="A63" s="59">
        <f>B61</f>
        <v>145</v>
      </c>
      <c r="B63" s="59">
        <f>B61+5</f>
        <v>150</v>
      </c>
      <c r="C63" s="10"/>
      <c r="D63" s="59">
        <f>E61</f>
        <v>44.2</v>
      </c>
      <c r="E63" s="59">
        <v>45.72</v>
      </c>
      <c r="F63" s="10"/>
      <c r="G63" s="59"/>
      <c r="H63" s="10"/>
      <c r="I63" s="59"/>
      <c r="J63" s="59" t="s">
        <v>48</v>
      </c>
      <c r="K63" s="59" t="s">
        <v>49</v>
      </c>
      <c r="L63" s="3" t="s">
        <v>50</v>
      </c>
      <c r="M63" s="3" t="s">
        <v>51</v>
      </c>
      <c r="N63" s="78"/>
      <c r="O63" s="77">
        <v>3</v>
      </c>
      <c r="P63" s="77" t="s">
        <v>70</v>
      </c>
      <c r="Q63" s="77"/>
      <c r="R63" s="77"/>
      <c r="S63" s="77"/>
      <c r="T63" s="78"/>
      <c r="U63" s="77"/>
      <c r="V63" s="77"/>
      <c r="W63" s="77"/>
      <c r="X63" s="77"/>
      <c r="Y63" s="77"/>
      <c r="Z63" s="77"/>
      <c r="AA63" s="10">
        <v>98</v>
      </c>
      <c r="AB63" s="11" t="s">
        <v>110</v>
      </c>
      <c r="AC63" s="10"/>
    </row>
    <row r="64" spans="1:29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163</v>
      </c>
      <c r="K64" s="59"/>
      <c r="N64" s="78"/>
      <c r="O64" s="77"/>
      <c r="P64" s="77"/>
      <c r="Q64" s="77"/>
      <c r="R64" s="77"/>
      <c r="S64" s="77"/>
      <c r="T64" s="78"/>
      <c r="U64" s="77"/>
      <c r="V64" s="77"/>
      <c r="W64" s="77"/>
      <c r="X64" s="77"/>
      <c r="Y64" s="77"/>
      <c r="Z64" s="77"/>
      <c r="AA64" s="10">
        <v>2</v>
      </c>
      <c r="AB64" s="79"/>
      <c r="AC64" s="10"/>
    </row>
    <row r="65" spans="1:29" ht="25.5" x14ac:dyDescent="0.2">
      <c r="A65" s="59">
        <f>B63</f>
        <v>150</v>
      </c>
      <c r="B65" s="59">
        <f>B63+5</f>
        <v>155</v>
      </c>
      <c r="C65" s="10"/>
      <c r="D65" s="59">
        <f>E63</f>
        <v>45.72</v>
      </c>
      <c r="E65" s="59">
        <v>47.24</v>
      </c>
      <c r="F65" s="10"/>
      <c r="G65" s="59"/>
      <c r="H65" s="10"/>
      <c r="I65" s="59"/>
      <c r="J65" s="59" t="s">
        <v>48</v>
      </c>
      <c r="K65" s="59" t="s">
        <v>49</v>
      </c>
      <c r="L65" s="3" t="s">
        <v>50</v>
      </c>
      <c r="M65" s="3" t="s">
        <v>51</v>
      </c>
      <c r="N65" s="78"/>
      <c r="O65" s="77" t="s">
        <v>73</v>
      </c>
      <c r="P65" s="77" t="s">
        <v>72</v>
      </c>
      <c r="Q65" s="77"/>
      <c r="R65" s="77"/>
      <c r="S65" s="77"/>
      <c r="T65" s="78"/>
      <c r="U65" s="77" t="s">
        <v>71</v>
      </c>
      <c r="V65" s="77"/>
      <c r="W65" s="77"/>
      <c r="X65" s="77"/>
      <c r="Y65" s="77"/>
      <c r="Z65" s="77"/>
      <c r="AA65" s="10">
        <v>65</v>
      </c>
      <c r="AB65" s="11" t="s">
        <v>111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163</v>
      </c>
      <c r="K66" s="59"/>
      <c r="N66" s="78"/>
      <c r="O66" s="77"/>
      <c r="P66" s="77"/>
      <c r="Q66" s="77"/>
      <c r="R66" s="77"/>
      <c r="S66" s="77"/>
      <c r="T66" s="78"/>
      <c r="U66" s="77"/>
      <c r="V66" s="77"/>
      <c r="W66" s="77"/>
      <c r="X66" s="77"/>
      <c r="Y66" s="77"/>
      <c r="Z66" s="77"/>
      <c r="AA66" s="10">
        <v>35</v>
      </c>
      <c r="AB66" s="79"/>
      <c r="AC66" s="10"/>
    </row>
    <row r="67" spans="1:29" ht="25.5" x14ac:dyDescent="0.2">
      <c r="A67" s="59">
        <f>B65</f>
        <v>155</v>
      </c>
      <c r="B67" s="59">
        <f>B65+5</f>
        <v>160</v>
      </c>
      <c r="C67" s="10"/>
      <c r="D67" s="59">
        <f>E65</f>
        <v>47.24</v>
      </c>
      <c r="E67" s="59">
        <v>48.77</v>
      </c>
      <c r="F67" s="10"/>
      <c r="G67" s="59"/>
      <c r="H67" s="10"/>
      <c r="I67" s="59"/>
      <c r="J67" s="59" t="s">
        <v>48</v>
      </c>
      <c r="K67" s="59" t="s">
        <v>49</v>
      </c>
      <c r="L67" s="3" t="s">
        <v>50</v>
      </c>
      <c r="M67" s="3" t="s">
        <v>51</v>
      </c>
      <c r="N67" s="78"/>
      <c r="O67" s="77" t="s">
        <v>73</v>
      </c>
      <c r="P67" s="77" t="s">
        <v>72</v>
      </c>
      <c r="Q67" s="77"/>
      <c r="R67" s="77"/>
      <c r="S67" s="77"/>
      <c r="T67" s="78"/>
      <c r="U67" s="77" t="s">
        <v>75</v>
      </c>
      <c r="V67" s="77"/>
      <c r="W67" s="77"/>
      <c r="X67" s="77"/>
      <c r="Y67" s="77"/>
      <c r="Z67" s="77"/>
      <c r="AA67" s="10">
        <v>90</v>
      </c>
      <c r="AB67" s="79" t="s">
        <v>112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 t="s">
        <v>163</v>
      </c>
      <c r="K68" s="59"/>
      <c r="N68" s="78"/>
      <c r="O68" s="77"/>
      <c r="P68" s="77"/>
      <c r="Q68" s="77"/>
      <c r="R68" s="77"/>
      <c r="S68" s="77"/>
      <c r="T68" s="78"/>
      <c r="U68" s="77"/>
      <c r="V68" s="77"/>
      <c r="W68" s="77"/>
      <c r="X68" s="77"/>
      <c r="Y68" s="77"/>
      <c r="Z68" s="77"/>
      <c r="AA68" s="10">
        <v>10</v>
      </c>
      <c r="AB68" s="79"/>
      <c r="AC68" s="10"/>
    </row>
    <row r="69" spans="1:29" ht="25.5" x14ac:dyDescent="0.2">
      <c r="A69" s="59">
        <f>B67</f>
        <v>160</v>
      </c>
      <c r="B69" s="59">
        <f>B67+5</f>
        <v>165</v>
      </c>
      <c r="C69" s="10"/>
      <c r="D69" s="59">
        <f>E67</f>
        <v>48.77</v>
      </c>
      <c r="E69" s="59">
        <v>50.29</v>
      </c>
      <c r="F69" s="10"/>
      <c r="G69" s="59"/>
      <c r="H69" s="10"/>
      <c r="I69" s="59"/>
      <c r="J69" s="59" t="s">
        <v>48</v>
      </c>
      <c r="K69" s="59" t="s">
        <v>49</v>
      </c>
      <c r="L69" s="3" t="s">
        <v>52</v>
      </c>
      <c r="M69" s="3" t="s">
        <v>51</v>
      </c>
      <c r="N69" s="78"/>
      <c r="O69" s="77">
        <v>2</v>
      </c>
      <c r="P69" s="77" t="s">
        <v>73</v>
      </c>
      <c r="Q69" s="77"/>
      <c r="R69" s="77"/>
      <c r="S69" s="77"/>
      <c r="T69" s="78"/>
      <c r="U69" s="77" t="s">
        <v>71</v>
      </c>
      <c r="V69" s="77"/>
      <c r="W69" s="77"/>
      <c r="X69" s="77"/>
      <c r="Y69" s="77"/>
      <c r="Z69" s="77"/>
      <c r="AA69" s="10">
        <v>90</v>
      </c>
      <c r="AB69" s="79" t="s">
        <v>113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163</v>
      </c>
      <c r="K70" s="59"/>
      <c r="N70" s="78"/>
      <c r="O70" s="77"/>
      <c r="P70" s="77"/>
      <c r="Q70" s="77"/>
      <c r="R70" s="77"/>
      <c r="S70" s="77"/>
      <c r="T70" s="78"/>
      <c r="U70" s="77"/>
      <c r="V70" s="77"/>
      <c r="W70" s="77"/>
      <c r="X70" s="77"/>
      <c r="Y70" s="77"/>
      <c r="Z70" s="77"/>
      <c r="AA70" s="10">
        <v>10</v>
      </c>
      <c r="AB70" s="79"/>
      <c r="AC70" s="10"/>
    </row>
    <row r="71" spans="1:29" ht="25.5" x14ac:dyDescent="0.2">
      <c r="A71" s="59">
        <f>B69</f>
        <v>165</v>
      </c>
      <c r="B71" s="59">
        <f>B69+5</f>
        <v>170</v>
      </c>
      <c r="C71" s="10"/>
      <c r="D71" s="59">
        <f>E69</f>
        <v>50.29</v>
      </c>
      <c r="E71" s="59">
        <v>51.82</v>
      </c>
      <c r="F71" s="10"/>
      <c r="G71" s="59"/>
      <c r="H71" s="10"/>
      <c r="I71" s="59"/>
      <c r="J71" s="59" t="s">
        <v>48</v>
      </c>
      <c r="K71" s="59" t="s">
        <v>49</v>
      </c>
      <c r="L71" s="3" t="s">
        <v>74</v>
      </c>
      <c r="M71" s="3" t="s">
        <v>85</v>
      </c>
      <c r="N71" s="78"/>
      <c r="O71" s="77">
        <v>1</v>
      </c>
      <c r="P71" s="77" t="s">
        <v>75</v>
      </c>
      <c r="Q71" s="77"/>
      <c r="R71" s="77"/>
      <c r="S71" s="77"/>
      <c r="T71" s="78"/>
      <c r="U71" s="77" t="s">
        <v>75</v>
      </c>
      <c r="V71" s="77"/>
      <c r="W71" s="77"/>
      <c r="X71" s="77"/>
      <c r="Y71" s="77"/>
      <c r="Z71" s="77"/>
      <c r="AA71" s="10">
        <v>95</v>
      </c>
      <c r="AB71" s="79" t="s">
        <v>114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163</v>
      </c>
      <c r="K72" s="59"/>
      <c r="N72" s="78"/>
      <c r="O72" s="77"/>
      <c r="P72" s="77"/>
      <c r="Q72" s="77"/>
      <c r="R72" s="77"/>
      <c r="S72" s="77"/>
      <c r="T72" s="78"/>
      <c r="U72" s="77"/>
      <c r="V72" s="77"/>
      <c r="W72" s="77"/>
      <c r="X72" s="77"/>
      <c r="Y72" s="77"/>
      <c r="Z72" s="77"/>
      <c r="AA72" s="10">
        <v>5</v>
      </c>
      <c r="AB72" s="79"/>
      <c r="AC72" s="10"/>
    </row>
    <row r="73" spans="1:29" x14ac:dyDescent="0.2">
      <c r="A73" s="59">
        <f>B71</f>
        <v>170</v>
      </c>
      <c r="B73" s="59">
        <f>B71+5</f>
        <v>175</v>
      </c>
      <c r="C73" s="10"/>
      <c r="D73" s="59">
        <f>E71</f>
        <v>51.82</v>
      </c>
      <c r="E73" s="59">
        <v>53.34</v>
      </c>
      <c r="F73" s="10"/>
      <c r="G73" s="59"/>
      <c r="H73" s="10"/>
      <c r="I73" s="59"/>
      <c r="J73" s="59" t="s">
        <v>163</v>
      </c>
      <c r="K73" s="59" t="s">
        <v>49</v>
      </c>
      <c r="L73" s="3" t="s">
        <v>50</v>
      </c>
      <c r="M73" s="3" t="s">
        <v>84</v>
      </c>
      <c r="N73" s="78"/>
      <c r="O73" s="77"/>
      <c r="P73" s="77"/>
      <c r="Q73" s="77"/>
      <c r="R73" s="77"/>
      <c r="S73" s="77"/>
      <c r="T73" s="78"/>
      <c r="U73" s="77"/>
      <c r="V73" s="77"/>
      <c r="W73" s="77"/>
      <c r="X73" s="77"/>
      <c r="Y73" s="77"/>
      <c r="Z73" s="77"/>
      <c r="AA73" s="10">
        <v>95</v>
      </c>
      <c r="AB73" s="79" t="s">
        <v>115</v>
      </c>
      <c r="AC73" s="10"/>
    </row>
    <row r="74" spans="1:29" ht="25.5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 t="s">
        <v>48</v>
      </c>
      <c r="K74" s="59"/>
      <c r="L74" s="3" t="s">
        <v>50</v>
      </c>
      <c r="M74" s="3" t="s">
        <v>51</v>
      </c>
      <c r="N74" s="78"/>
      <c r="O74" s="77" t="s">
        <v>73</v>
      </c>
      <c r="P74" s="77" t="s">
        <v>73</v>
      </c>
      <c r="Q74" s="77"/>
      <c r="R74" s="77"/>
      <c r="S74" s="77"/>
      <c r="T74" s="78"/>
      <c r="U74" s="77" t="s">
        <v>71</v>
      </c>
      <c r="V74" s="77"/>
      <c r="W74" s="77"/>
      <c r="X74" s="77"/>
      <c r="Y74" s="77"/>
      <c r="Z74" s="77"/>
      <c r="AA74" s="10">
        <v>5</v>
      </c>
      <c r="AB74" s="79" t="s">
        <v>116</v>
      </c>
      <c r="AC74" s="10"/>
    </row>
    <row r="75" spans="1:29" x14ac:dyDescent="0.2">
      <c r="A75" s="59">
        <f>B73</f>
        <v>175</v>
      </c>
      <c r="B75" s="59">
        <f>B73+5</f>
        <v>180</v>
      </c>
      <c r="C75" s="10"/>
      <c r="D75" s="59">
        <f>E73</f>
        <v>53.34</v>
      </c>
      <c r="E75" s="59">
        <v>54.86</v>
      </c>
      <c r="F75" s="10"/>
      <c r="G75" s="59"/>
      <c r="H75" s="10"/>
      <c r="I75" s="59"/>
      <c r="J75" s="59" t="s">
        <v>163</v>
      </c>
      <c r="K75" s="59" t="s">
        <v>49</v>
      </c>
      <c r="L75" s="3" t="s">
        <v>50</v>
      </c>
      <c r="M75" s="3" t="s">
        <v>84</v>
      </c>
      <c r="N75" s="78"/>
      <c r="O75" s="77"/>
      <c r="P75" s="77"/>
      <c r="Q75" s="77"/>
      <c r="R75" s="77"/>
      <c r="S75" s="77"/>
      <c r="T75" s="78"/>
      <c r="U75" s="77"/>
      <c r="V75" s="77"/>
      <c r="W75" s="77"/>
      <c r="X75" s="77"/>
      <c r="Y75" s="77"/>
      <c r="Z75" s="77"/>
      <c r="AA75" s="10">
        <v>95</v>
      </c>
      <c r="AB75" s="79" t="s">
        <v>115</v>
      </c>
      <c r="AC75" s="10"/>
    </row>
    <row r="76" spans="1:29" ht="25.5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 t="s">
        <v>48</v>
      </c>
      <c r="K76" s="59"/>
      <c r="L76" s="3" t="s">
        <v>50</v>
      </c>
      <c r="M76" s="3" t="s">
        <v>51</v>
      </c>
      <c r="N76" s="78"/>
      <c r="O76" s="77" t="s">
        <v>73</v>
      </c>
      <c r="P76" s="77" t="s">
        <v>73</v>
      </c>
      <c r="Q76" s="77"/>
      <c r="R76" s="77"/>
      <c r="S76" s="77"/>
      <c r="T76" s="78"/>
      <c r="U76" s="77" t="s">
        <v>71</v>
      </c>
      <c r="V76" s="77"/>
      <c r="W76" s="77"/>
      <c r="X76" s="77"/>
      <c r="Y76" s="77"/>
      <c r="Z76" s="77"/>
      <c r="AA76" s="10">
        <v>5</v>
      </c>
      <c r="AB76" s="79" t="s">
        <v>116</v>
      </c>
      <c r="AC76" s="10"/>
    </row>
    <row r="77" spans="1:29" x14ac:dyDescent="0.2">
      <c r="A77" s="59">
        <f>B75</f>
        <v>180</v>
      </c>
      <c r="B77" s="59">
        <f>B75+5</f>
        <v>185</v>
      </c>
      <c r="C77" s="10"/>
      <c r="D77" s="59">
        <f>E75</f>
        <v>54.86</v>
      </c>
      <c r="E77" s="59">
        <v>56.39</v>
      </c>
      <c r="F77" s="10"/>
      <c r="G77" s="59"/>
      <c r="H77" s="10"/>
      <c r="I77" s="59"/>
      <c r="J77" s="59" t="s">
        <v>163</v>
      </c>
      <c r="K77" s="59" t="s">
        <v>49</v>
      </c>
      <c r="L77" s="3" t="s">
        <v>50</v>
      </c>
      <c r="M77" s="3" t="s">
        <v>84</v>
      </c>
      <c r="N77" s="78"/>
      <c r="O77" s="77"/>
      <c r="P77" s="77"/>
      <c r="Q77" s="77"/>
      <c r="R77" s="77"/>
      <c r="S77" s="77"/>
      <c r="T77" s="78"/>
      <c r="U77" s="77"/>
      <c r="V77" s="77"/>
      <c r="W77" s="77"/>
      <c r="X77" s="77"/>
      <c r="Y77" s="77"/>
      <c r="Z77" s="77"/>
      <c r="AA77" s="10">
        <v>50</v>
      </c>
      <c r="AB77" s="79" t="s">
        <v>117</v>
      </c>
      <c r="AC77" s="10"/>
    </row>
    <row r="78" spans="1:29" ht="25.5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 t="s">
        <v>48</v>
      </c>
      <c r="K78" s="59"/>
      <c r="L78" s="3" t="s">
        <v>50</v>
      </c>
      <c r="M78" s="3" t="s">
        <v>51</v>
      </c>
      <c r="N78" s="78"/>
      <c r="O78" s="77" t="s">
        <v>73</v>
      </c>
      <c r="P78" s="77" t="s">
        <v>72</v>
      </c>
      <c r="Q78" s="77"/>
      <c r="R78" s="77"/>
      <c r="S78" s="77"/>
      <c r="T78" s="78"/>
      <c r="U78" s="77" t="s">
        <v>71</v>
      </c>
      <c r="V78" s="77"/>
      <c r="W78" s="77"/>
      <c r="X78" s="77"/>
      <c r="Y78" s="77"/>
      <c r="Z78" s="77"/>
      <c r="AA78" s="10">
        <v>50</v>
      </c>
      <c r="AB78" s="79" t="s">
        <v>118</v>
      </c>
      <c r="AC78" s="10"/>
    </row>
    <row r="79" spans="1:29" x14ac:dyDescent="0.2">
      <c r="A79" s="59"/>
      <c r="B79" s="59"/>
      <c r="C79" s="10"/>
      <c r="D79" s="59"/>
      <c r="E79" s="59"/>
      <c r="F79" s="10"/>
      <c r="G79" s="59"/>
      <c r="H79" s="10"/>
      <c r="I79" s="59"/>
      <c r="J79" s="59"/>
      <c r="K79" s="59"/>
      <c r="L79" s="59"/>
      <c r="M79" s="59"/>
      <c r="N79" s="10"/>
      <c r="O79" s="77"/>
      <c r="P79" s="77"/>
      <c r="Q79" s="77"/>
      <c r="R79" s="77"/>
      <c r="S79" s="77"/>
      <c r="T79" s="78"/>
      <c r="U79" s="77"/>
      <c r="V79" s="77"/>
      <c r="W79" s="77"/>
      <c r="X79" s="77"/>
      <c r="Y79" s="77"/>
      <c r="Z79" s="59"/>
      <c r="AA79" s="10"/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/>
      <c r="K80" s="59"/>
      <c r="L80" s="59"/>
      <c r="M80" s="59"/>
      <c r="N80" s="10"/>
      <c r="O80" s="77"/>
      <c r="P80" s="77"/>
      <c r="Q80" s="77"/>
      <c r="R80" s="77"/>
      <c r="S80" s="77"/>
      <c r="T80" s="78"/>
      <c r="U80" s="77"/>
      <c r="V80" s="77"/>
      <c r="W80" s="77"/>
      <c r="X80" s="77"/>
      <c r="Y80" s="77"/>
      <c r="Z80" s="59"/>
      <c r="AA80" s="10"/>
      <c r="AB80" s="79" t="s">
        <v>80</v>
      </c>
      <c r="AC80" s="10"/>
    </row>
    <row r="81" spans="1:28" ht="12.75" customHeight="1" x14ac:dyDescent="0.2">
      <c r="A81" s="3"/>
      <c r="B81" s="3"/>
      <c r="D81" s="3"/>
      <c r="E81" s="3"/>
      <c r="G81" s="3"/>
      <c r="AB81" s="3"/>
    </row>
    <row r="82" spans="1:28" ht="12.75" customHeight="1" x14ac:dyDescent="0.2">
      <c r="A82" s="3"/>
      <c r="B82" s="3"/>
      <c r="D82" s="3"/>
      <c r="E82" s="3"/>
      <c r="G82" s="3"/>
      <c r="AB82" s="3"/>
    </row>
    <row r="83" spans="1:28" ht="12.75" customHeight="1" x14ac:dyDescent="0.2">
      <c r="A83" s="3"/>
      <c r="B83" s="3"/>
      <c r="D83" s="3"/>
      <c r="E83" s="3"/>
      <c r="G83" s="3"/>
      <c r="AB83" s="3"/>
    </row>
    <row r="84" spans="1:28" ht="12.75" customHeight="1" x14ac:dyDescent="0.2">
      <c r="A84" s="3"/>
      <c r="B84" s="3"/>
      <c r="D84" s="3"/>
      <c r="E84" s="3"/>
      <c r="G84" s="3"/>
      <c r="AB84" s="3"/>
    </row>
    <row r="85" spans="1:28" ht="12.75" customHeight="1" x14ac:dyDescent="0.2">
      <c r="A85" s="3"/>
      <c r="B85" s="3"/>
      <c r="D85" s="3"/>
      <c r="E85" s="3"/>
      <c r="G85" s="3"/>
      <c r="AB85" s="3"/>
    </row>
    <row r="86" spans="1:28" ht="12.75" customHeight="1" x14ac:dyDescent="0.2">
      <c r="A86" s="3"/>
      <c r="B86" s="3"/>
      <c r="D86" s="3"/>
      <c r="E86" s="3"/>
      <c r="G86" s="3"/>
      <c r="AB86" s="3"/>
    </row>
    <row r="87" spans="1:28" ht="12.75" customHeight="1" x14ac:dyDescent="0.2">
      <c r="A87" s="3"/>
      <c r="B87" s="3"/>
      <c r="D87" s="3"/>
      <c r="E87" s="3"/>
      <c r="G87" s="3"/>
      <c r="AB87" s="3"/>
    </row>
    <row r="88" spans="1:28" ht="12.75" customHeight="1" x14ac:dyDescent="0.2">
      <c r="A88" s="3"/>
      <c r="B88" s="3"/>
      <c r="D88" s="3"/>
      <c r="E88" s="3"/>
      <c r="G88" s="3"/>
      <c r="AB88" s="3"/>
    </row>
    <row r="89" spans="1:28" ht="12.75" customHeight="1" x14ac:dyDescent="0.2">
      <c r="A89" s="3"/>
      <c r="B89" s="3"/>
      <c r="D89" s="3"/>
      <c r="E89" s="3"/>
      <c r="G89" s="3"/>
      <c r="AB89" s="3"/>
    </row>
    <row r="90" spans="1:28" ht="12.75" customHeight="1" x14ac:dyDescent="0.2">
      <c r="A90" s="3"/>
      <c r="B90" s="3"/>
      <c r="D90" s="3"/>
      <c r="E90" s="3"/>
      <c r="G90" s="3"/>
      <c r="AB90" s="3"/>
    </row>
    <row r="91" spans="1:28" ht="12.75" customHeight="1" x14ac:dyDescent="0.2">
      <c r="A91" s="3"/>
      <c r="B91" s="3"/>
      <c r="D91" s="3"/>
      <c r="E91" s="3"/>
      <c r="G91" s="3"/>
      <c r="AB91" s="3"/>
    </row>
    <row r="92" spans="1:28" ht="12.75" customHeight="1" x14ac:dyDescent="0.2">
      <c r="A92" s="3"/>
      <c r="B92" s="3"/>
      <c r="D92" s="3"/>
      <c r="E92" s="3"/>
      <c r="G92" s="3"/>
      <c r="AB92" s="3"/>
    </row>
    <row r="93" spans="1:28" ht="12.75" customHeight="1" x14ac:dyDescent="0.2">
      <c r="A93" s="3"/>
      <c r="B93" s="3"/>
      <c r="D93" s="3"/>
      <c r="E93" s="3"/>
      <c r="G93" s="3"/>
      <c r="AB93" s="3"/>
    </row>
    <row r="94" spans="1:28" ht="12.75" customHeight="1" x14ac:dyDescent="0.2">
      <c r="A94" s="3"/>
      <c r="B94" s="3"/>
      <c r="D94" s="3"/>
      <c r="E94" s="3"/>
      <c r="G94" s="3"/>
      <c r="AB94" s="3"/>
    </row>
    <row r="95" spans="1:28" ht="12.75" customHeight="1" x14ac:dyDescent="0.2">
      <c r="A95" s="3"/>
      <c r="B95" s="3"/>
      <c r="D95" s="3"/>
      <c r="E95" s="3"/>
      <c r="G95" s="3"/>
      <c r="AB95" s="3"/>
    </row>
    <row r="96" spans="1:28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5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view="pageBreakPreview" topLeftCell="A23" zoomScale="70" zoomScaleNormal="100" zoomScaleSheetLayoutView="70" workbookViewId="0">
      <selection activeCell="S47" sqref="S47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158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42</v>
      </c>
      <c r="K3" s="68" t="s">
        <v>43</v>
      </c>
      <c r="L3" s="69" t="s">
        <v>44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119</v>
      </c>
      <c r="H5" s="71">
        <v>19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>D6-C6</f>
        <v>1.5200000000000005</v>
      </c>
      <c r="F6" s="9"/>
      <c r="G6" s="14" t="s">
        <v>120</v>
      </c>
      <c r="H6" s="71">
        <v>19</v>
      </c>
      <c r="I6" s="9"/>
      <c r="J6" s="72"/>
      <c r="K6" s="72"/>
      <c r="L6" s="73"/>
    </row>
    <row r="7" spans="1:14" ht="14.1" customHeight="1" x14ac:dyDescent="0.2">
      <c r="A7" s="74">
        <f>B6</f>
        <v>30</v>
      </c>
      <c r="B7" s="74">
        <f>B6+5</f>
        <v>35</v>
      </c>
      <c r="C7" s="74">
        <f>D6</f>
        <v>9.14</v>
      </c>
      <c r="D7" s="74">
        <v>10.67</v>
      </c>
      <c r="E7" s="74">
        <f>D7-C7</f>
        <v>1.5299999999999994</v>
      </c>
      <c r="F7" s="9"/>
      <c r="G7" s="14" t="s">
        <v>121</v>
      </c>
      <c r="H7" s="71">
        <v>19</v>
      </c>
      <c r="I7" s="9"/>
      <c r="J7" s="72"/>
      <c r="K7" s="72"/>
      <c r="L7" s="73"/>
    </row>
    <row r="8" spans="1:14" ht="14.1" customHeight="1" x14ac:dyDescent="0.2">
      <c r="A8" s="74">
        <f>B7</f>
        <v>35</v>
      </c>
      <c r="B8" s="74">
        <f>B7+5</f>
        <v>40</v>
      </c>
      <c r="C8" s="74">
        <f>D7</f>
        <v>10.67</v>
      </c>
      <c r="D8" s="74">
        <v>12.19</v>
      </c>
      <c r="E8" s="74">
        <f>D8-C8</f>
        <v>1.5199999999999996</v>
      </c>
      <c r="F8" s="9"/>
      <c r="G8" s="14" t="s">
        <v>122</v>
      </c>
      <c r="H8" s="71">
        <v>19</v>
      </c>
      <c r="I8" s="9"/>
      <c r="J8" s="72"/>
      <c r="K8" s="72"/>
      <c r="L8" s="73"/>
      <c r="M8" s="74"/>
    </row>
    <row r="9" spans="1:14" ht="14.1" customHeight="1" x14ac:dyDescent="0.2">
      <c r="G9" s="14" t="s">
        <v>123</v>
      </c>
      <c r="H9" s="71">
        <v>19</v>
      </c>
      <c r="I9" s="9"/>
      <c r="J9" s="72"/>
      <c r="K9" s="72"/>
      <c r="L9" s="73"/>
      <c r="M9" s="74" t="s">
        <v>53</v>
      </c>
    </row>
    <row r="10" spans="1:14" ht="14.1" customHeight="1" x14ac:dyDescent="0.2">
      <c r="A10" s="74">
        <f>B8</f>
        <v>40</v>
      </c>
      <c r="B10" s="74">
        <f>B8+5</f>
        <v>45</v>
      </c>
      <c r="C10" s="74">
        <f>D8</f>
        <v>12.19</v>
      </c>
      <c r="D10" s="74">
        <v>13.72</v>
      </c>
      <c r="E10" s="74">
        <f>D10-C10</f>
        <v>1.5300000000000011</v>
      </c>
      <c r="F10" s="9"/>
      <c r="G10" s="14" t="s">
        <v>124</v>
      </c>
      <c r="H10" s="71">
        <v>19</v>
      </c>
      <c r="I10" s="9"/>
      <c r="J10" s="72"/>
      <c r="K10" s="72"/>
      <c r="L10" s="73"/>
    </row>
    <row r="11" spans="1:14" ht="14.1" customHeight="1" x14ac:dyDescent="0.2">
      <c r="A11" s="74">
        <f>B10</f>
        <v>45</v>
      </c>
      <c r="B11" s="74">
        <f>B10+5</f>
        <v>50</v>
      </c>
      <c r="C11" s="74">
        <f>D10</f>
        <v>13.72</v>
      </c>
      <c r="D11" s="74">
        <v>15.24</v>
      </c>
      <c r="E11" s="74">
        <f t="shared" ref="E11:E13" si="0">D11-C11</f>
        <v>1.5199999999999996</v>
      </c>
      <c r="F11" s="9"/>
      <c r="G11" s="14" t="s">
        <v>125</v>
      </c>
      <c r="H11" s="71">
        <v>19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ref="A12:A13" si="1">B11</f>
        <v>50</v>
      </c>
      <c r="B12" s="74">
        <f t="shared" ref="B12:B13" si="2">B11+5</f>
        <v>55</v>
      </c>
      <c r="C12" s="74">
        <f t="shared" ref="C12:C13" si="3">D11</f>
        <v>15.24</v>
      </c>
      <c r="D12" s="74">
        <v>16.760000000000002</v>
      </c>
      <c r="E12" s="74">
        <f t="shared" si="0"/>
        <v>1.5200000000000014</v>
      </c>
      <c r="F12" s="9"/>
      <c r="G12" s="14" t="s">
        <v>126</v>
      </c>
      <c r="H12" s="71">
        <v>19</v>
      </c>
      <c r="I12" s="9"/>
      <c r="J12" s="72"/>
      <c r="K12" s="72"/>
      <c r="L12" s="73"/>
      <c r="M12" s="74"/>
    </row>
    <row r="13" spans="1:14" x14ac:dyDescent="0.2">
      <c r="A13" s="74">
        <f t="shared" si="1"/>
        <v>55</v>
      </c>
      <c r="B13" s="74">
        <f t="shared" si="2"/>
        <v>60</v>
      </c>
      <c r="C13" s="74">
        <f t="shared" si="3"/>
        <v>16.760000000000002</v>
      </c>
      <c r="D13" s="74">
        <v>18.29</v>
      </c>
      <c r="E13" s="74">
        <f t="shared" si="0"/>
        <v>1.5299999999999976</v>
      </c>
      <c r="F13" s="9"/>
      <c r="G13" s="14" t="s">
        <v>127</v>
      </c>
      <c r="H13" s="71">
        <v>19</v>
      </c>
      <c r="I13" s="9"/>
      <c r="J13" s="72"/>
      <c r="K13" s="72"/>
      <c r="L13" s="73"/>
    </row>
    <row r="14" spans="1:14" x14ac:dyDescent="0.2">
      <c r="A14" s="74">
        <f>B13</f>
        <v>60</v>
      </c>
      <c r="B14" s="74">
        <f>B13+5</f>
        <v>65</v>
      </c>
      <c r="C14" s="74">
        <f>D13</f>
        <v>18.29</v>
      </c>
      <c r="D14" s="74">
        <v>19.809999999999999</v>
      </c>
      <c r="E14" s="74">
        <f t="shared" ref="E14:E18" si="4">D14-C14</f>
        <v>1.5199999999999996</v>
      </c>
      <c r="F14" s="9"/>
      <c r="G14" s="14" t="s">
        <v>128</v>
      </c>
      <c r="H14" s="71">
        <v>19</v>
      </c>
      <c r="I14" s="9"/>
      <c r="J14" s="72"/>
      <c r="K14" s="72"/>
      <c r="L14" s="73"/>
      <c r="M14" s="74"/>
    </row>
    <row r="15" spans="1:14" x14ac:dyDescent="0.2">
      <c r="A15" s="74">
        <f t="shared" ref="A15:A18" si="5">B14</f>
        <v>65</v>
      </c>
      <c r="B15" s="74">
        <f t="shared" ref="B15:B18" si="6">B14+5</f>
        <v>70</v>
      </c>
      <c r="C15" s="74">
        <v>19.809999999999999</v>
      </c>
      <c r="D15" s="74">
        <v>21.34</v>
      </c>
      <c r="E15" s="74">
        <f t="shared" si="4"/>
        <v>1.5300000000000011</v>
      </c>
      <c r="F15" s="9"/>
      <c r="G15" s="14" t="s">
        <v>129</v>
      </c>
      <c r="H15" s="71">
        <v>19</v>
      </c>
      <c r="I15" s="9"/>
      <c r="J15" s="72"/>
      <c r="K15" s="72"/>
      <c r="L15" s="73"/>
      <c r="M15" s="74"/>
    </row>
    <row r="16" spans="1:14" x14ac:dyDescent="0.2">
      <c r="A16" s="74">
        <f t="shared" si="5"/>
        <v>70</v>
      </c>
      <c r="B16" s="74">
        <f t="shared" si="6"/>
        <v>75</v>
      </c>
      <c r="C16" s="74">
        <f>D15</f>
        <v>21.34</v>
      </c>
      <c r="D16" s="74">
        <v>22.86</v>
      </c>
      <c r="E16" s="74">
        <f t="shared" si="4"/>
        <v>1.5199999999999996</v>
      </c>
      <c r="F16" s="9"/>
      <c r="G16" s="14" t="s">
        <v>130</v>
      </c>
      <c r="H16" s="71">
        <v>19</v>
      </c>
      <c r="I16" s="9"/>
      <c r="J16" s="72"/>
      <c r="K16" s="72"/>
      <c r="L16" s="73"/>
    </row>
    <row r="17" spans="1:13" x14ac:dyDescent="0.2">
      <c r="A17" s="74">
        <f t="shared" si="5"/>
        <v>75</v>
      </c>
      <c r="B17" s="74">
        <f t="shared" si="6"/>
        <v>80</v>
      </c>
      <c r="C17" s="74">
        <f>D16</f>
        <v>22.86</v>
      </c>
      <c r="D17" s="74">
        <v>24.38</v>
      </c>
      <c r="E17" s="74">
        <f t="shared" si="4"/>
        <v>1.5199999999999996</v>
      </c>
      <c r="F17" s="9"/>
      <c r="G17" s="14" t="s">
        <v>131</v>
      </c>
      <c r="H17" s="71">
        <v>19</v>
      </c>
      <c r="I17" s="9"/>
      <c r="J17" s="72"/>
      <c r="K17" s="72"/>
      <c r="L17" s="73"/>
    </row>
    <row r="18" spans="1:13" x14ac:dyDescent="0.2">
      <c r="A18" s="74">
        <f t="shared" si="5"/>
        <v>80</v>
      </c>
      <c r="B18" s="74">
        <f t="shared" si="6"/>
        <v>85</v>
      </c>
      <c r="C18" s="74">
        <f>D17</f>
        <v>24.38</v>
      </c>
      <c r="D18" s="74">
        <v>25.91</v>
      </c>
      <c r="E18" s="74">
        <f t="shared" si="4"/>
        <v>1.5300000000000011</v>
      </c>
      <c r="F18" s="9"/>
      <c r="G18" s="14" t="s">
        <v>132</v>
      </c>
      <c r="H18" s="71">
        <v>19</v>
      </c>
      <c r="I18" s="9"/>
      <c r="J18" s="72"/>
      <c r="K18" s="72"/>
      <c r="L18" s="73"/>
    </row>
    <row r="19" spans="1:13" x14ac:dyDescent="0.2">
      <c r="F19" s="9"/>
      <c r="G19" s="14" t="s">
        <v>133</v>
      </c>
      <c r="H19" s="71">
        <v>19</v>
      </c>
      <c r="I19" s="9"/>
      <c r="J19" s="72"/>
      <c r="K19" s="72"/>
      <c r="L19" s="73"/>
      <c r="M19" s="74" t="s">
        <v>67</v>
      </c>
    </row>
    <row r="20" spans="1:13" x14ac:dyDescent="0.2">
      <c r="A20" s="74">
        <f>B18</f>
        <v>85</v>
      </c>
      <c r="B20" s="74">
        <f>B18+5</f>
        <v>90</v>
      </c>
      <c r="C20" s="74">
        <f>D18</f>
        <v>25.91</v>
      </c>
      <c r="D20" s="74">
        <v>27.43</v>
      </c>
      <c r="E20" s="74">
        <f>D20-C20</f>
        <v>1.5199999999999996</v>
      </c>
      <c r="F20" s="9"/>
      <c r="G20" s="14" t="s">
        <v>134</v>
      </c>
      <c r="H20" s="71">
        <v>19</v>
      </c>
      <c r="I20" s="9"/>
      <c r="J20" s="72"/>
      <c r="K20" s="72"/>
      <c r="L20" s="73"/>
    </row>
    <row r="21" spans="1:13" x14ac:dyDescent="0.2">
      <c r="A21" s="74">
        <f>B20</f>
        <v>90</v>
      </c>
      <c r="B21" s="74">
        <f>B20+5</f>
        <v>95</v>
      </c>
      <c r="C21" s="74">
        <f>D20</f>
        <v>27.43</v>
      </c>
      <c r="D21" s="74">
        <v>28.96</v>
      </c>
      <c r="E21" s="74">
        <f t="shared" ref="E21:E22" si="7">D21-C21</f>
        <v>1.5300000000000011</v>
      </c>
      <c r="F21" s="9"/>
      <c r="G21" s="14" t="s">
        <v>135</v>
      </c>
      <c r="H21" s="71">
        <v>19</v>
      </c>
      <c r="I21" s="9"/>
      <c r="J21" s="72"/>
      <c r="K21" s="72"/>
      <c r="L21" s="73"/>
      <c r="M21" s="74"/>
    </row>
    <row r="22" spans="1:13" x14ac:dyDescent="0.2">
      <c r="A22" s="74">
        <f t="shared" ref="A22" si="8">B21</f>
        <v>95</v>
      </c>
      <c r="B22" s="74">
        <f t="shared" ref="B22" si="9">B21+5</f>
        <v>100</v>
      </c>
      <c r="C22" s="74">
        <f t="shared" ref="C22" si="10">D21</f>
        <v>28.96</v>
      </c>
      <c r="D22" s="74">
        <v>30.48</v>
      </c>
      <c r="E22" s="74">
        <f t="shared" si="7"/>
        <v>1.5199999999999996</v>
      </c>
      <c r="F22" s="9"/>
      <c r="G22" s="14" t="s">
        <v>136</v>
      </c>
      <c r="H22" s="71">
        <v>19</v>
      </c>
      <c r="I22" s="9"/>
      <c r="J22" s="72"/>
      <c r="K22" s="72"/>
      <c r="L22" s="73"/>
    </row>
    <row r="23" spans="1:13" x14ac:dyDescent="0.2">
      <c r="A23" s="74">
        <f>B22</f>
        <v>100</v>
      </c>
      <c r="B23" s="74">
        <f>B22+5</f>
        <v>105</v>
      </c>
      <c r="C23" s="74">
        <f>D22</f>
        <v>30.48</v>
      </c>
      <c r="D23" s="74">
        <v>32</v>
      </c>
      <c r="E23" s="74">
        <f t="shared" ref="E23:E28" si="11">D23-C23</f>
        <v>1.5199999999999996</v>
      </c>
      <c r="F23" s="9"/>
      <c r="G23" s="14" t="s">
        <v>137</v>
      </c>
      <c r="H23" s="71">
        <v>19</v>
      </c>
      <c r="I23" s="9"/>
      <c r="J23" s="72"/>
      <c r="K23" s="72"/>
      <c r="L23" s="73"/>
    </row>
    <row r="24" spans="1:13" x14ac:dyDescent="0.2">
      <c r="A24" s="74">
        <f>B23</f>
        <v>105</v>
      </c>
      <c r="B24" s="74">
        <f>B23+5</f>
        <v>110</v>
      </c>
      <c r="C24" s="74">
        <f>D23</f>
        <v>32</v>
      </c>
      <c r="D24" s="74">
        <v>33.53</v>
      </c>
      <c r="E24" s="74">
        <f t="shared" si="11"/>
        <v>1.5300000000000011</v>
      </c>
      <c r="F24" s="9"/>
      <c r="G24" s="14" t="s">
        <v>138</v>
      </c>
      <c r="H24" s="71">
        <v>19</v>
      </c>
      <c r="I24" s="9"/>
      <c r="J24" s="72"/>
      <c r="K24" s="72"/>
      <c r="L24" s="73"/>
    </row>
    <row r="25" spans="1:13" x14ac:dyDescent="0.2">
      <c r="A25" s="74">
        <f>B24</f>
        <v>110</v>
      </c>
      <c r="B25" s="74">
        <f>B24+5</f>
        <v>115</v>
      </c>
      <c r="C25" s="74">
        <v>33.53</v>
      </c>
      <c r="D25" s="74">
        <v>35.049999999999997</v>
      </c>
      <c r="E25" s="74">
        <f t="shared" si="11"/>
        <v>1.519999999999996</v>
      </c>
      <c r="F25" s="9"/>
      <c r="G25" s="14" t="s">
        <v>139</v>
      </c>
      <c r="H25" s="71">
        <v>19</v>
      </c>
      <c r="I25" s="9"/>
      <c r="J25" s="72"/>
      <c r="K25" s="72"/>
      <c r="L25" s="73"/>
      <c r="M25" s="74"/>
    </row>
    <row r="26" spans="1:13" x14ac:dyDescent="0.2">
      <c r="A26" s="74">
        <f t="shared" ref="A26:A28" si="12">B25</f>
        <v>115</v>
      </c>
      <c r="B26" s="74">
        <f t="shared" ref="B26:B28" si="13">B25+5</f>
        <v>120</v>
      </c>
      <c r="C26" s="74">
        <f>D25</f>
        <v>35.049999999999997</v>
      </c>
      <c r="D26" s="74">
        <v>36.58</v>
      </c>
      <c r="E26" s="74">
        <f t="shared" si="11"/>
        <v>1.5300000000000011</v>
      </c>
      <c r="F26" s="9"/>
      <c r="G26" s="14" t="s">
        <v>140</v>
      </c>
      <c r="H26" s="71">
        <v>19</v>
      </c>
      <c r="I26" s="9"/>
      <c r="J26" s="72"/>
      <c r="K26" s="72"/>
      <c r="L26" s="73"/>
    </row>
    <row r="27" spans="1:13" x14ac:dyDescent="0.2">
      <c r="A27" s="74">
        <f t="shared" si="12"/>
        <v>120</v>
      </c>
      <c r="B27" s="74">
        <f t="shared" si="13"/>
        <v>125</v>
      </c>
      <c r="C27" s="74">
        <f>D26</f>
        <v>36.58</v>
      </c>
      <c r="D27" s="74">
        <v>38.1</v>
      </c>
      <c r="E27" s="74">
        <f t="shared" si="11"/>
        <v>1.5200000000000031</v>
      </c>
      <c r="F27" s="9"/>
      <c r="G27" s="14" t="s">
        <v>141</v>
      </c>
      <c r="H27" s="71">
        <v>19</v>
      </c>
      <c r="I27" s="9"/>
      <c r="J27" s="72"/>
      <c r="K27" s="72"/>
      <c r="L27" s="73"/>
    </row>
    <row r="28" spans="1:13" x14ac:dyDescent="0.2">
      <c r="A28" s="74">
        <f t="shared" si="12"/>
        <v>125</v>
      </c>
      <c r="B28" s="74">
        <f t="shared" si="13"/>
        <v>130</v>
      </c>
      <c r="C28" s="74">
        <f>D27</f>
        <v>38.1</v>
      </c>
      <c r="D28" s="74">
        <v>39.619999999999997</v>
      </c>
      <c r="E28" s="74">
        <f t="shared" si="11"/>
        <v>1.519999999999996</v>
      </c>
      <c r="F28" s="9"/>
      <c r="G28" s="14" t="s">
        <v>142</v>
      </c>
      <c r="H28" s="71">
        <v>19</v>
      </c>
      <c r="I28" s="9"/>
      <c r="J28" s="72"/>
      <c r="K28" s="72"/>
      <c r="L28" s="73"/>
    </row>
    <row r="29" spans="1:13" x14ac:dyDescent="0.2">
      <c r="F29" s="9"/>
      <c r="G29" s="14" t="s">
        <v>143</v>
      </c>
      <c r="H29" s="71">
        <v>19</v>
      </c>
      <c r="I29" s="9"/>
      <c r="J29" s="72"/>
      <c r="K29" s="72"/>
      <c r="L29" s="73"/>
      <c r="M29" s="74" t="s">
        <v>53</v>
      </c>
    </row>
    <row r="30" spans="1:13" x14ac:dyDescent="0.2">
      <c r="A30" s="74">
        <f>B28</f>
        <v>130</v>
      </c>
      <c r="B30" s="74">
        <f>B28+5</f>
        <v>135</v>
      </c>
      <c r="C30" s="74">
        <f>D28</f>
        <v>39.619999999999997</v>
      </c>
      <c r="D30" s="74">
        <v>41.15</v>
      </c>
      <c r="E30" s="74">
        <f>D30-C30</f>
        <v>1.5300000000000011</v>
      </c>
      <c r="F30" s="9"/>
      <c r="G30" s="14" t="s">
        <v>144</v>
      </c>
      <c r="H30" s="71">
        <v>19</v>
      </c>
      <c r="I30" s="9"/>
      <c r="J30" s="72"/>
      <c r="K30" s="72"/>
      <c r="L30" s="73"/>
    </row>
    <row r="31" spans="1:13" x14ac:dyDescent="0.2">
      <c r="A31" s="74">
        <f t="shared" ref="A31:A37" si="14">B30</f>
        <v>135</v>
      </c>
      <c r="B31" s="74">
        <f t="shared" ref="B31:B37" si="15">B30+5</f>
        <v>140</v>
      </c>
      <c r="C31" s="74">
        <f>D30</f>
        <v>41.15</v>
      </c>
      <c r="D31" s="74">
        <v>42.67</v>
      </c>
      <c r="E31" s="74">
        <f t="shared" ref="E31:E34" si="16">D31-C31</f>
        <v>1.5200000000000031</v>
      </c>
      <c r="F31" s="9"/>
      <c r="G31" s="14" t="s">
        <v>145</v>
      </c>
      <c r="H31" s="71">
        <v>19</v>
      </c>
      <c r="I31" s="9"/>
      <c r="J31" s="72"/>
      <c r="K31" s="72"/>
      <c r="L31" s="73"/>
      <c r="M31" s="74"/>
    </row>
    <row r="32" spans="1:13" x14ac:dyDescent="0.2">
      <c r="A32" s="74"/>
      <c r="B32" s="74"/>
      <c r="C32" s="74"/>
      <c r="D32" s="74"/>
      <c r="E32" s="74"/>
      <c r="F32" s="9"/>
      <c r="G32" s="14" t="s">
        <v>146</v>
      </c>
      <c r="H32" s="71">
        <v>19</v>
      </c>
      <c r="I32" s="9"/>
      <c r="J32" s="72"/>
      <c r="K32" s="72"/>
      <c r="L32" s="73"/>
      <c r="M32" s="74" t="s">
        <v>53</v>
      </c>
    </row>
    <row r="33" spans="1:13" x14ac:dyDescent="0.2">
      <c r="A33" s="74">
        <f t="shared" si="14"/>
        <v>0</v>
      </c>
      <c r="B33" s="74">
        <f t="shared" si="15"/>
        <v>5</v>
      </c>
      <c r="C33" s="74">
        <f t="shared" ref="C33:C34" si="17">D32</f>
        <v>0</v>
      </c>
      <c r="D33" s="74">
        <v>45.72</v>
      </c>
      <c r="E33" s="74">
        <f t="shared" si="16"/>
        <v>45.72</v>
      </c>
      <c r="F33" s="9"/>
      <c r="G33" s="14" t="s">
        <v>147</v>
      </c>
      <c r="H33" s="71">
        <v>19</v>
      </c>
      <c r="I33" s="9"/>
      <c r="J33" s="72"/>
      <c r="K33" s="72"/>
      <c r="L33" s="73"/>
    </row>
    <row r="34" spans="1:13" x14ac:dyDescent="0.2">
      <c r="A34" s="74">
        <f t="shared" si="14"/>
        <v>5</v>
      </c>
      <c r="B34" s="74">
        <f t="shared" si="15"/>
        <v>10</v>
      </c>
      <c r="C34" s="74">
        <f t="shared" si="17"/>
        <v>45.72</v>
      </c>
      <c r="D34" s="74">
        <v>47.24</v>
      </c>
      <c r="E34" s="74">
        <f t="shared" si="16"/>
        <v>1.5200000000000031</v>
      </c>
      <c r="F34" s="9"/>
      <c r="G34" s="14" t="s">
        <v>148</v>
      </c>
      <c r="H34" s="71">
        <v>19</v>
      </c>
      <c r="I34" s="9"/>
      <c r="J34" s="72"/>
      <c r="K34" s="72"/>
      <c r="L34" s="73"/>
    </row>
    <row r="35" spans="1:13" x14ac:dyDescent="0.2">
      <c r="A35" s="74">
        <f t="shared" si="14"/>
        <v>10</v>
      </c>
      <c r="B35" s="74">
        <f t="shared" si="15"/>
        <v>15</v>
      </c>
      <c r="C35" s="74">
        <v>47.24</v>
      </c>
      <c r="D35" s="74">
        <v>48.77</v>
      </c>
      <c r="E35" s="74">
        <f>D35-C35</f>
        <v>1.5300000000000011</v>
      </c>
      <c r="F35" s="9"/>
      <c r="G35" s="14" t="s">
        <v>149</v>
      </c>
      <c r="H35" s="71">
        <v>19</v>
      </c>
      <c r="I35" s="9"/>
      <c r="J35" s="72"/>
      <c r="K35" s="72"/>
      <c r="L35" s="73"/>
    </row>
    <row r="36" spans="1:13" x14ac:dyDescent="0.2">
      <c r="A36" s="74">
        <f t="shared" si="14"/>
        <v>15</v>
      </c>
      <c r="B36" s="74">
        <f t="shared" si="15"/>
        <v>20</v>
      </c>
      <c r="C36" s="74">
        <f>D35</f>
        <v>48.77</v>
      </c>
      <c r="D36" s="74">
        <v>50.29</v>
      </c>
      <c r="E36" s="74">
        <f>D36-C36</f>
        <v>1.519999999999996</v>
      </c>
      <c r="F36" s="9"/>
      <c r="G36" s="14" t="s">
        <v>150</v>
      </c>
      <c r="H36" s="71">
        <v>19</v>
      </c>
      <c r="I36" s="9"/>
      <c r="J36" s="72"/>
      <c r="K36" s="72"/>
      <c r="L36" s="73"/>
    </row>
    <row r="37" spans="1:13" x14ac:dyDescent="0.2">
      <c r="A37" s="74">
        <f t="shared" si="14"/>
        <v>20</v>
      </c>
      <c r="B37" s="74">
        <f t="shared" si="15"/>
        <v>25</v>
      </c>
      <c r="C37" s="74">
        <f>D36</f>
        <v>50.29</v>
      </c>
      <c r="D37" s="74">
        <v>51.82</v>
      </c>
      <c r="E37" s="74">
        <f>D37-C37</f>
        <v>1.5300000000000011</v>
      </c>
      <c r="F37" s="9"/>
      <c r="G37" s="14" t="s">
        <v>151</v>
      </c>
      <c r="H37" s="71">
        <v>19</v>
      </c>
      <c r="I37" s="9"/>
      <c r="J37" s="72"/>
      <c r="K37" s="72"/>
      <c r="L37" s="73"/>
    </row>
    <row r="38" spans="1:13" x14ac:dyDescent="0.2">
      <c r="A38" s="74">
        <f>B37</f>
        <v>25</v>
      </c>
      <c r="B38" s="74">
        <f>B37+5</f>
        <v>30</v>
      </c>
      <c r="C38" s="74">
        <f>D37</f>
        <v>51.82</v>
      </c>
      <c r="D38" s="74">
        <v>53.34</v>
      </c>
      <c r="E38" s="74">
        <f>D38-C38</f>
        <v>1.5200000000000031</v>
      </c>
      <c r="F38" s="9"/>
      <c r="G38" s="14" t="s">
        <v>152</v>
      </c>
      <c r="H38" s="71">
        <v>19</v>
      </c>
      <c r="I38" s="9"/>
      <c r="J38" s="72"/>
      <c r="K38" s="72"/>
      <c r="L38" s="73"/>
    </row>
    <row r="39" spans="1:13" x14ac:dyDescent="0.2">
      <c r="F39" s="9"/>
      <c r="G39" s="14" t="s">
        <v>153</v>
      </c>
      <c r="H39" s="71">
        <v>19</v>
      </c>
      <c r="I39" s="9"/>
      <c r="J39" s="72"/>
      <c r="K39" s="72"/>
      <c r="L39" s="73"/>
      <c r="M39" s="74" t="s">
        <v>66</v>
      </c>
    </row>
    <row r="40" spans="1:13" x14ac:dyDescent="0.2">
      <c r="A40" s="74">
        <f>B38</f>
        <v>30</v>
      </c>
      <c r="B40" s="74">
        <f>B38+5</f>
        <v>35</v>
      </c>
      <c r="C40" s="74">
        <v>53.34</v>
      </c>
      <c r="D40" s="74">
        <v>54.86</v>
      </c>
      <c r="E40" s="74">
        <f>D40-C40</f>
        <v>1.519999999999996</v>
      </c>
      <c r="F40" s="9"/>
      <c r="G40" s="14" t="s">
        <v>154</v>
      </c>
      <c r="H40" s="71">
        <v>19</v>
      </c>
      <c r="I40" s="9"/>
      <c r="J40" s="72"/>
      <c r="K40" s="72"/>
      <c r="L40" s="73"/>
    </row>
    <row r="41" spans="1:13" x14ac:dyDescent="0.2">
      <c r="A41" s="74">
        <f>B40</f>
        <v>35</v>
      </c>
      <c r="B41" s="74">
        <f>B40+5</f>
        <v>40</v>
      </c>
      <c r="C41" s="74">
        <f>D40</f>
        <v>54.86</v>
      </c>
      <c r="D41" s="74">
        <v>56.39</v>
      </c>
      <c r="E41" s="74">
        <f t="shared" ref="E41" si="18">D41-C41</f>
        <v>1.5300000000000011</v>
      </c>
      <c r="F41" s="9"/>
      <c r="G41" s="14" t="s">
        <v>155</v>
      </c>
      <c r="H41" s="71">
        <v>19</v>
      </c>
      <c r="I41" s="9"/>
      <c r="J41" s="72"/>
      <c r="K41" s="72"/>
      <c r="L41" s="73"/>
      <c r="M41" s="74"/>
    </row>
    <row r="42" spans="1:13" x14ac:dyDescent="0.2">
      <c r="A42" s="74"/>
      <c r="B42" s="74"/>
      <c r="C42" s="74"/>
      <c r="D42" s="74"/>
      <c r="E42" s="74"/>
      <c r="F42" s="9"/>
      <c r="G42" s="14"/>
      <c r="H42" s="71"/>
      <c r="I42" s="9"/>
      <c r="J42" s="72"/>
      <c r="K42" s="72"/>
      <c r="L42" s="73"/>
      <c r="M42" s="74"/>
    </row>
    <row r="43" spans="1:13" x14ac:dyDescent="0.2">
      <c r="A43" s="74"/>
      <c r="B43" s="74"/>
      <c r="C43" s="74"/>
      <c r="D43" s="74"/>
      <c r="E43" s="74"/>
      <c r="F43" s="9"/>
      <c r="G43" s="14"/>
      <c r="H43" s="71"/>
      <c r="I43" s="9"/>
      <c r="J43" s="72"/>
      <c r="K43" s="72"/>
      <c r="L43" s="73"/>
      <c r="M43" s="74" t="s">
        <v>156</v>
      </c>
    </row>
    <row r="44" spans="1:13" x14ac:dyDescent="0.2">
      <c r="A44" s="3"/>
      <c r="B44" s="3"/>
      <c r="C44" s="3"/>
      <c r="D44" s="3"/>
      <c r="E44" s="3"/>
      <c r="J44" s="3"/>
      <c r="K44" s="3"/>
      <c r="L44" s="3"/>
    </row>
    <row r="45" spans="1:13" x14ac:dyDescent="0.2">
      <c r="A45" s="3"/>
      <c r="B45" s="3"/>
      <c r="C45" s="3"/>
      <c r="D45" s="3"/>
      <c r="E45" s="3"/>
      <c r="J45" s="3"/>
      <c r="K45" s="3"/>
      <c r="L45" s="3"/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  <row r="153" spans="1:12" x14ac:dyDescent="0.2">
      <c r="A153" s="3"/>
      <c r="B153" s="3"/>
      <c r="C153" s="3"/>
      <c r="D153" s="3"/>
      <c r="E153" s="3"/>
      <c r="J153" s="3"/>
      <c r="K153" s="3"/>
      <c r="L153" s="3"/>
    </row>
    <row r="154" spans="1:12" x14ac:dyDescent="0.2">
      <c r="A154" s="3"/>
      <c r="B154" s="3"/>
      <c r="C154" s="3"/>
      <c r="D154" s="3"/>
      <c r="E154" s="3"/>
      <c r="J154" s="3"/>
      <c r="K154" s="3"/>
      <c r="L154" s="3"/>
    </row>
    <row r="155" spans="1:12" x14ac:dyDescent="0.2">
      <c r="A155" s="3"/>
      <c r="B155" s="3"/>
      <c r="C155" s="3"/>
      <c r="D155" s="3"/>
      <c r="E155" s="3"/>
      <c r="J155" s="3"/>
      <c r="K155" s="3"/>
      <c r="L155" s="3"/>
    </row>
    <row r="156" spans="1:12" x14ac:dyDescent="0.2">
      <c r="A156" s="3"/>
      <c r="B156" s="3"/>
      <c r="C156" s="3"/>
      <c r="D156" s="3"/>
      <c r="E156" s="3"/>
      <c r="J156" s="3"/>
      <c r="K156" s="3"/>
      <c r="L156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view="pageBreakPreview" topLeftCell="A20" zoomScale="70" zoomScaleNormal="90" zoomScaleSheetLayoutView="70" workbookViewId="0">
      <selection activeCell="Y15" sqref="Y1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3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2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0" t="s">
        <v>15</v>
      </c>
      <c r="C1" s="109" t="s">
        <v>64</v>
      </c>
      <c r="D1" s="102"/>
      <c r="E1" s="108" t="s">
        <v>63</v>
      </c>
      <c r="F1" s="102"/>
      <c r="G1" s="107" t="s">
        <v>62</v>
      </c>
      <c r="H1" s="102"/>
      <c r="I1" s="101"/>
    </row>
    <row r="2" spans="1:9" ht="3.75" customHeight="1" x14ac:dyDescent="0.25">
      <c r="B2" s="106"/>
      <c r="C2" s="105"/>
      <c r="D2" s="102"/>
      <c r="E2" s="104"/>
      <c r="F2" s="102"/>
      <c r="G2" s="103"/>
      <c r="H2" s="102"/>
      <c r="I2" s="101"/>
    </row>
    <row r="3" spans="1:9" ht="22.5" customHeight="1" x14ac:dyDescent="0.2">
      <c r="A3" s="100">
        <v>1</v>
      </c>
      <c r="B3" s="98" t="s">
        <v>119</v>
      </c>
      <c r="C3" s="97"/>
      <c r="D3" s="95"/>
      <c r="E3" s="96" t="s">
        <v>159</v>
      </c>
      <c r="F3" s="95"/>
      <c r="G3" s="94"/>
    </row>
    <row r="4" spans="1:9" ht="22.5" customHeight="1" x14ac:dyDescent="0.2">
      <c r="A4" s="99">
        <v>2</v>
      </c>
      <c r="B4" s="98" t="s">
        <v>120</v>
      </c>
      <c r="D4" s="95"/>
      <c r="E4" s="96" t="s">
        <v>159</v>
      </c>
      <c r="F4" s="95"/>
      <c r="G4" s="94"/>
    </row>
    <row r="5" spans="1:9" ht="22.5" customHeight="1" x14ac:dyDescent="0.2">
      <c r="A5" s="99">
        <v>3</v>
      </c>
      <c r="B5" s="98" t="s">
        <v>121</v>
      </c>
      <c r="D5" s="95"/>
      <c r="E5" s="96" t="s">
        <v>159</v>
      </c>
      <c r="F5" s="95"/>
      <c r="G5" s="94"/>
    </row>
    <row r="6" spans="1:9" ht="22.5" customHeight="1" x14ac:dyDescent="0.2">
      <c r="A6" s="99">
        <v>4</v>
      </c>
      <c r="B6" s="98" t="s">
        <v>122</v>
      </c>
      <c r="D6" s="95"/>
      <c r="E6" s="96" t="s">
        <v>159</v>
      </c>
      <c r="F6" s="95"/>
      <c r="G6" s="94"/>
    </row>
    <row r="7" spans="1:9" ht="22.5" customHeight="1" x14ac:dyDescent="0.2">
      <c r="A7" s="99">
        <v>5</v>
      </c>
      <c r="B7" s="98" t="s">
        <v>123</v>
      </c>
      <c r="C7" s="97" t="s">
        <v>53</v>
      </c>
      <c r="D7" s="95"/>
      <c r="E7" s="96" t="s">
        <v>159</v>
      </c>
      <c r="F7" s="95"/>
      <c r="G7" s="94"/>
    </row>
    <row r="8" spans="1:9" ht="22.5" customHeight="1" x14ac:dyDescent="0.2">
      <c r="A8" s="99">
        <v>6</v>
      </c>
      <c r="B8" s="98" t="s">
        <v>124</v>
      </c>
      <c r="D8" s="95"/>
      <c r="E8" s="96" t="s">
        <v>159</v>
      </c>
      <c r="F8" s="95"/>
      <c r="G8" s="94"/>
    </row>
    <row r="9" spans="1:9" ht="22.5" customHeight="1" x14ac:dyDescent="0.2">
      <c r="A9" s="99">
        <v>7</v>
      </c>
      <c r="B9" s="98" t="s">
        <v>125</v>
      </c>
      <c r="C9" s="97"/>
      <c r="D9" s="95"/>
      <c r="E9" s="96" t="s">
        <v>159</v>
      </c>
      <c r="F9" s="95"/>
      <c r="G9" s="94"/>
    </row>
    <row r="10" spans="1:9" ht="22.5" customHeight="1" x14ac:dyDescent="0.2">
      <c r="A10" s="99">
        <v>8</v>
      </c>
      <c r="B10" s="98" t="s">
        <v>126</v>
      </c>
      <c r="C10" s="97"/>
      <c r="D10" s="95"/>
      <c r="E10" s="96" t="s">
        <v>159</v>
      </c>
      <c r="F10" s="95"/>
      <c r="G10" s="94"/>
    </row>
    <row r="11" spans="1:9" ht="22.5" customHeight="1" x14ac:dyDescent="0.2">
      <c r="A11" s="99">
        <v>9</v>
      </c>
      <c r="B11" s="98" t="s">
        <v>127</v>
      </c>
      <c r="D11" s="95"/>
      <c r="E11" s="96" t="s">
        <v>159</v>
      </c>
      <c r="F11" s="95"/>
      <c r="G11" s="94"/>
    </row>
    <row r="12" spans="1:9" ht="22.5" customHeight="1" x14ac:dyDescent="0.2">
      <c r="A12" s="99">
        <v>10</v>
      </c>
      <c r="B12" s="98" t="s">
        <v>128</v>
      </c>
      <c r="D12" s="95"/>
      <c r="E12" s="96" t="s">
        <v>159</v>
      </c>
      <c r="F12" s="95"/>
      <c r="G12" s="94"/>
    </row>
    <row r="13" spans="1:9" ht="15" x14ac:dyDescent="0.2">
      <c r="A13" s="99">
        <v>11</v>
      </c>
      <c r="B13" s="98" t="s">
        <v>129</v>
      </c>
      <c r="C13" s="97"/>
      <c r="D13" s="95"/>
      <c r="E13" s="96" t="s">
        <v>159</v>
      </c>
      <c r="F13" s="95"/>
      <c r="G13" s="94"/>
    </row>
    <row r="14" spans="1:9" ht="15" x14ac:dyDescent="0.2">
      <c r="A14" s="99">
        <v>12</v>
      </c>
      <c r="B14" s="98" t="s">
        <v>130</v>
      </c>
      <c r="D14" s="95"/>
      <c r="E14" s="96" t="s">
        <v>159</v>
      </c>
      <c r="F14" s="95"/>
      <c r="G14" s="94"/>
    </row>
    <row r="15" spans="1:9" ht="15" x14ac:dyDescent="0.2">
      <c r="A15" s="99">
        <v>13</v>
      </c>
      <c r="B15" s="98" t="s">
        <v>131</v>
      </c>
      <c r="D15" s="95"/>
      <c r="E15" s="96" t="s">
        <v>159</v>
      </c>
      <c r="F15" s="95"/>
      <c r="G15" s="94"/>
    </row>
    <row r="16" spans="1:9" ht="15" x14ac:dyDescent="0.2">
      <c r="A16" s="99">
        <v>14</v>
      </c>
      <c r="B16" s="98" t="s">
        <v>132</v>
      </c>
      <c r="D16" s="95"/>
      <c r="E16" s="96" t="s">
        <v>159</v>
      </c>
      <c r="F16" s="95"/>
      <c r="G16" s="94"/>
    </row>
    <row r="17" spans="1:7" ht="15" x14ac:dyDescent="0.2">
      <c r="A17" s="99">
        <v>15</v>
      </c>
      <c r="B17" s="98" t="s">
        <v>133</v>
      </c>
      <c r="C17" s="97" t="s">
        <v>67</v>
      </c>
      <c r="D17" s="95"/>
      <c r="E17" s="96" t="s">
        <v>159</v>
      </c>
      <c r="F17" s="95"/>
      <c r="G17" s="94"/>
    </row>
    <row r="18" spans="1:7" ht="15" x14ac:dyDescent="0.2">
      <c r="A18" s="99">
        <v>16</v>
      </c>
      <c r="B18" s="98" t="s">
        <v>134</v>
      </c>
      <c r="D18" s="95"/>
      <c r="E18" s="96" t="s">
        <v>159</v>
      </c>
      <c r="F18" s="95"/>
      <c r="G18" s="94"/>
    </row>
    <row r="19" spans="1:7" ht="15" x14ac:dyDescent="0.2">
      <c r="A19" s="99">
        <v>17</v>
      </c>
      <c r="B19" s="98" t="s">
        <v>135</v>
      </c>
      <c r="C19" s="97"/>
      <c r="D19" s="95"/>
      <c r="E19" s="96" t="s">
        <v>159</v>
      </c>
      <c r="F19" s="95"/>
      <c r="G19" s="94"/>
    </row>
    <row r="20" spans="1:7" ht="15" x14ac:dyDescent="0.2">
      <c r="A20" s="99">
        <v>18</v>
      </c>
      <c r="B20" s="98" t="s">
        <v>136</v>
      </c>
      <c r="D20" s="95"/>
      <c r="E20" s="96" t="s">
        <v>159</v>
      </c>
      <c r="F20" s="95"/>
      <c r="G20" s="94"/>
    </row>
    <row r="21" spans="1:7" ht="15" x14ac:dyDescent="0.2">
      <c r="A21" s="99">
        <v>19</v>
      </c>
      <c r="B21" s="98" t="s">
        <v>137</v>
      </c>
      <c r="D21" s="95"/>
      <c r="E21" s="96" t="s">
        <v>159</v>
      </c>
      <c r="F21" s="95"/>
      <c r="G21" s="94"/>
    </row>
    <row r="22" spans="1:7" ht="15" x14ac:dyDescent="0.2">
      <c r="A22" s="99">
        <v>20</v>
      </c>
      <c r="B22" s="98" t="s">
        <v>138</v>
      </c>
      <c r="D22" s="95"/>
      <c r="E22" s="96" t="s">
        <v>159</v>
      </c>
      <c r="F22" s="95"/>
      <c r="G22" s="94"/>
    </row>
    <row r="23" spans="1:7" ht="15" x14ac:dyDescent="0.2">
      <c r="A23" s="99">
        <v>21</v>
      </c>
      <c r="B23" s="98" t="s">
        <v>139</v>
      </c>
      <c r="C23" s="97"/>
      <c r="D23" s="95"/>
      <c r="E23" s="96" t="s">
        <v>159</v>
      </c>
      <c r="F23" s="95"/>
      <c r="G23" s="94"/>
    </row>
    <row r="24" spans="1:7" ht="15" x14ac:dyDescent="0.2">
      <c r="A24" s="99">
        <v>22</v>
      </c>
      <c r="B24" s="98" t="s">
        <v>140</v>
      </c>
      <c r="D24" s="95"/>
      <c r="E24" s="96" t="s">
        <v>159</v>
      </c>
      <c r="F24" s="95"/>
      <c r="G24" s="94"/>
    </row>
    <row r="25" spans="1:7" ht="15" x14ac:dyDescent="0.2">
      <c r="A25" s="99">
        <v>23</v>
      </c>
      <c r="B25" s="98" t="s">
        <v>141</v>
      </c>
      <c r="D25" s="95"/>
      <c r="E25" s="96" t="s">
        <v>159</v>
      </c>
      <c r="F25" s="95"/>
      <c r="G25" s="94"/>
    </row>
    <row r="26" spans="1:7" ht="15" x14ac:dyDescent="0.2">
      <c r="A26" s="99">
        <v>24</v>
      </c>
      <c r="B26" s="98" t="s">
        <v>142</v>
      </c>
      <c r="C26" s="97"/>
      <c r="D26" s="95"/>
      <c r="E26" s="96" t="s">
        <v>159</v>
      </c>
      <c r="F26" s="95"/>
      <c r="G26" s="94"/>
    </row>
    <row r="27" spans="1:7" ht="15" x14ac:dyDescent="0.2">
      <c r="A27" s="99">
        <v>25</v>
      </c>
      <c r="B27" s="98" t="s">
        <v>143</v>
      </c>
      <c r="C27" s="97" t="s">
        <v>53</v>
      </c>
      <c r="D27" s="95"/>
      <c r="E27" s="96" t="s">
        <v>159</v>
      </c>
      <c r="F27" s="95"/>
      <c r="G27" s="94"/>
    </row>
    <row r="28" spans="1:7" ht="15" x14ac:dyDescent="0.2">
      <c r="A28" s="99">
        <v>26</v>
      </c>
      <c r="B28" s="98" t="s">
        <v>144</v>
      </c>
      <c r="D28" s="95"/>
      <c r="E28" s="96" t="s">
        <v>159</v>
      </c>
      <c r="F28" s="95"/>
      <c r="G28" s="94"/>
    </row>
    <row r="29" spans="1:7" ht="15" x14ac:dyDescent="0.2">
      <c r="A29" s="99">
        <v>27</v>
      </c>
      <c r="B29" s="98" t="s">
        <v>145</v>
      </c>
      <c r="C29" s="97"/>
      <c r="D29" s="95"/>
      <c r="E29" s="96" t="s">
        <v>159</v>
      </c>
      <c r="F29" s="95"/>
      <c r="G29" s="94"/>
    </row>
    <row r="30" spans="1:7" ht="15" x14ac:dyDescent="0.2">
      <c r="A30" s="99">
        <v>28</v>
      </c>
      <c r="B30" s="98" t="s">
        <v>146</v>
      </c>
      <c r="C30" s="97" t="s">
        <v>53</v>
      </c>
      <c r="D30" s="95"/>
      <c r="E30" s="96" t="s">
        <v>159</v>
      </c>
      <c r="F30" s="95"/>
      <c r="G30" s="94"/>
    </row>
    <row r="31" spans="1:7" ht="15" x14ac:dyDescent="0.2">
      <c r="A31" s="99">
        <v>29</v>
      </c>
      <c r="B31" s="98" t="s">
        <v>147</v>
      </c>
      <c r="D31" s="95"/>
      <c r="E31" s="96" t="s">
        <v>159</v>
      </c>
      <c r="F31" s="95"/>
      <c r="G31" s="94"/>
    </row>
    <row r="32" spans="1:7" ht="15" x14ac:dyDescent="0.2">
      <c r="A32" s="99">
        <v>30</v>
      </c>
      <c r="B32" s="98" t="s">
        <v>148</v>
      </c>
      <c r="D32" s="95"/>
      <c r="E32" s="96" t="s">
        <v>159</v>
      </c>
      <c r="F32" s="95"/>
      <c r="G32" s="94"/>
    </row>
    <row r="33" spans="1:7" ht="15" x14ac:dyDescent="0.2">
      <c r="A33" s="99">
        <v>31</v>
      </c>
      <c r="B33" s="98" t="s">
        <v>149</v>
      </c>
      <c r="D33" s="95"/>
      <c r="E33" s="96" t="s">
        <v>159</v>
      </c>
      <c r="F33" s="95"/>
      <c r="G33" s="94"/>
    </row>
    <row r="34" spans="1:7" ht="15" x14ac:dyDescent="0.2">
      <c r="A34" s="99">
        <v>32</v>
      </c>
      <c r="B34" s="98" t="s">
        <v>150</v>
      </c>
      <c r="D34" s="95"/>
      <c r="E34" s="96" t="s">
        <v>159</v>
      </c>
      <c r="F34" s="95"/>
      <c r="G34" s="94"/>
    </row>
    <row r="35" spans="1:7" ht="15" x14ac:dyDescent="0.2">
      <c r="A35" s="99">
        <v>33</v>
      </c>
      <c r="B35" s="98" t="s">
        <v>151</v>
      </c>
      <c r="D35" s="95"/>
      <c r="E35" s="96" t="s">
        <v>159</v>
      </c>
      <c r="F35" s="95"/>
      <c r="G35" s="94"/>
    </row>
    <row r="36" spans="1:7" ht="15" x14ac:dyDescent="0.2">
      <c r="A36" s="99">
        <v>34</v>
      </c>
      <c r="B36" s="98" t="s">
        <v>152</v>
      </c>
      <c r="D36" s="95"/>
      <c r="E36" s="96" t="s">
        <v>159</v>
      </c>
      <c r="F36" s="95"/>
      <c r="G36" s="94"/>
    </row>
    <row r="37" spans="1:7" ht="15" x14ac:dyDescent="0.2">
      <c r="A37" s="99">
        <v>35</v>
      </c>
      <c r="B37" s="98" t="s">
        <v>153</v>
      </c>
      <c r="C37" s="97" t="s">
        <v>66</v>
      </c>
      <c r="D37" s="95"/>
      <c r="E37" s="96" t="s">
        <v>159</v>
      </c>
      <c r="F37" s="95"/>
      <c r="G37" s="94"/>
    </row>
    <row r="38" spans="1:7" ht="15" x14ac:dyDescent="0.2">
      <c r="A38" s="99">
        <v>36</v>
      </c>
      <c r="B38" s="98" t="s">
        <v>154</v>
      </c>
      <c r="D38" s="95"/>
      <c r="E38" s="96" t="s">
        <v>159</v>
      </c>
      <c r="F38" s="95"/>
      <c r="G38" s="94"/>
    </row>
    <row r="39" spans="1:7" x14ac:dyDescent="0.2">
      <c r="A39" s="127" t="s">
        <v>61</v>
      </c>
      <c r="B39" s="127"/>
      <c r="C39" s="127"/>
      <c r="D39" s="127"/>
      <c r="E39" s="127"/>
      <c r="F39" s="127"/>
      <c r="G39" s="127"/>
    </row>
    <row r="40" spans="1:7" ht="15" x14ac:dyDescent="0.2">
      <c r="B40" s="98" t="s">
        <v>155</v>
      </c>
      <c r="E40" s="96" t="s">
        <v>159</v>
      </c>
    </row>
    <row r="41" spans="1:7" ht="15" x14ac:dyDescent="0.2">
      <c r="B41" s="98"/>
      <c r="E41" s="96"/>
    </row>
    <row r="42" spans="1:7" ht="15" x14ac:dyDescent="0.2">
      <c r="B42" s="98"/>
      <c r="E42" s="96"/>
    </row>
    <row r="43" spans="1:7" ht="15" x14ac:dyDescent="0.2">
      <c r="B43" s="98"/>
      <c r="E43" s="96"/>
    </row>
    <row r="81" spans="3:7" x14ac:dyDescent="0.2">
      <c r="C81" s="3"/>
      <c r="G81" s="3"/>
    </row>
    <row r="82" spans="3:7" x14ac:dyDescent="0.2">
      <c r="C82" s="3"/>
      <c r="G82" s="3"/>
    </row>
    <row r="83" spans="3:7" x14ac:dyDescent="0.2">
      <c r="C83" s="3"/>
      <c r="G83" s="3"/>
    </row>
    <row r="84" spans="3:7" x14ac:dyDescent="0.2">
      <c r="C84" s="3"/>
      <c r="G84" s="3"/>
    </row>
    <row r="85" spans="3:7" x14ac:dyDescent="0.2">
      <c r="C85" s="3"/>
      <c r="G85" s="3"/>
    </row>
    <row r="86" spans="3:7" x14ac:dyDescent="0.2">
      <c r="C86" s="3"/>
      <c r="G86" s="3"/>
    </row>
    <row r="87" spans="3:7" x14ac:dyDescent="0.2">
      <c r="C87" s="3"/>
      <c r="G87" s="3"/>
    </row>
    <row r="88" spans="3:7" x14ac:dyDescent="0.2">
      <c r="C88" s="3"/>
      <c r="G88" s="3"/>
    </row>
    <row r="89" spans="3:7" x14ac:dyDescent="0.2">
      <c r="C89" s="3"/>
      <c r="G89" s="3"/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  <row r="153" spans="3:7" x14ac:dyDescent="0.2">
      <c r="C153" s="3"/>
      <c r="G153" s="3"/>
    </row>
    <row r="154" spans="3:7" x14ac:dyDescent="0.2">
      <c r="C154" s="3"/>
      <c r="G154" s="3"/>
    </row>
    <row r="155" spans="3:7" x14ac:dyDescent="0.2">
      <c r="C155" s="3"/>
      <c r="G155" s="3"/>
    </row>
    <row r="156" spans="3:7" x14ac:dyDescent="0.2">
      <c r="C156" s="3"/>
      <c r="G156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view="pageBreakPreview" zoomScale="70" zoomScaleNormal="100" zoomScaleSheetLayoutView="70" workbookViewId="0">
      <selection activeCell="I59" sqref="I59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0" t="s">
        <v>160</v>
      </c>
      <c r="B1" s="130"/>
      <c r="C1" s="130"/>
      <c r="D1" s="130"/>
      <c r="E1" s="130"/>
      <c r="F1" s="130"/>
      <c r="G1" s="130"/>
      <c r="H1" s="130"/>
      <c r="I1" s="130"/>
      <c r="J1" s="130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8" t="s">
        <v>60</v>
      </c>
      <c r="B3" s="89" t="s">
        <v>59</v>
      </c>
      <c r="C3" s="88"/>
      <c r="D3" s="91" t="s">
        <v>58</v>
      </c>
      <c r="E3" s="90" t="s">
        <v>57</v>
      </c>
      <c r="F3" s="89" t="s">
        <v>56</v>
      </c>
      <c r="G3" s="88"/>
      <c r="H3" s="88"/>
      <c r="I3" s="87" t="s">
        <v>55</v>
      </c>
    </row>
    <row r="4" spans="1:19" ht="3.75" customHeight="1" x14ac:dyDescent="0.2">
      <c r="A4" s="129"/>
    </row>
    <row r="5" spans="1:19" ht="22.5" customHeight="1" x14ac:dyDescent="0.25">
      <c r="A5" s="129"/>
      <c r="B5" s="83">
        <v>1</v>
      </c>
      <c r="C5" s="16"/>
      <c r="D5" s="85" t="s">
        <v>119</v>
      </c>
      <c r="E5" s="84" t="str">
        <f t="shared" ref="E5:E16" si="0">S5&amp;R5</f>
        <v>M652908</v>
      </c>
      <c r="F5" s="83">
        <v>3</v>
      </c>
      <c r="G5" s="16"/>
      <c r="H5" s="16"/>
      <c r="I5" s="83">
        <v>26829</v>
      </c>
      <c r="L5" s="131" t="s">
        <v>54</v>
      </c>
      <c r="M5" s="131"/>
      <c r="N5" s="131"/>
      <c r="O5" s="131"/>
      <c r="P5" s="131"/>
      <c r="Q5" s="86" t="str">
        <f>RIGHT(D5,6)</f>
        <v>652906</v>
      </c>
      <c r="R5" s="81">
        <f t="shared" ref="R5:R24" si="1">Q5+F5-1</f>
        <v>652908</v>
      </c>
      <c r="S5" s="80" t="s">
        <v>65</v>
      </c>
    </row>
    <row r="6" spans="1:19" ht="22.5" customHeight="1" x14ac:dyDescent="0.25">
      <c r="A6" s="129"/>
      <c r="B6" s="83">
        <v>2</v>
      </c>
      <c r="C6" s="16"/>
      <c r="D6" s="85" t="str">
        <f t="shared" ref="D6:D16" si="2">S6&amp;Q6</f>
        <v>M652909</v>
      </c>
      <c r="E6" s="84" t="str">
        <f t="shared" si="0"/>
        <v>M652911</v>
      </c>
      <c r="F6" s="83">
        <v>3</v>
      </c>
      <c r="G6" s="16"/>
      <c r="H6" s="16"/>
      <c r="I6" s="83">
        <v>26830</v>
      </c>
      <c r="L6" s="131"/>
      <c r="M6" s="131"/>
      <c r="N6" s="131"/>
      <c r="O6" s="131"/>
      <c r="P6" s="131"/>
      <c r="Q6" s="81">
        <f t="shared" ref="Q6:Q24" si="3">R5+1</f>
        <v>652909</v>
      </c>
      <c r="R6" s="81">
        <f t="shared" si="1"/>
        <v>652911</v>
      </c>
      <c r="S6" s="80" t="s">
        <v>65</v>
      </c>
    </row>
    <row r="7" spans="1:19" ht="22.5" customHeight="1" x14ac:dyDescent="0.25">
      <c r="A7" s="129"/>
      <c r="B7" s="83">
        <v>3</v>
      </c>
      <c r="C7" s="16"/>
      <c r="D7" s="85" t="str">
        <f t="shared" si="2"/>
        <v>M652912</v>
      </c>
      <c r="E7" s="84" t="str">
        <f t="shared" si="0"/>
        <v>M652914</v>
      </c>
      <c r="F7" s="83">
        <v>3</v>
      </c>
      <c r="G7" s="16"/>
      <c r="H7" s="16"/>
      <c r="I7" s="83">
        <v>26831</v>
      </c>
      <c r="L7" s="131"/>
      <c r="M7" s="131"/>
      <c r="N7" s="131"/>
      <c r="O7" s="131"/>
      <c r="P7" s="131"/>
      <c r="Q7" s="81">
        <f t="shared" si="3"/>
        <v>652912</v>
      </c>
      <c r="R7" s="81">
        <f t="shared" si="1"/>
        <v>652914</v>
      </c>
      <c r="S7" s="80" t="s">
        <v>65</v>
      </c>
    </row>
    <row r="8" spans="1:19" ht="22.5" customHeight="1" x14ac:dyDescent="0.25">
      <c r="A8" s="129"/>
      <c r="B8" s="83">
        <v>4</v>
      </c>
      <c r="C8" s="16"/>
      <c r="D8" s="85" t="str">
        <f t="shared" si="2"/>
        <v>M652915</v>
      </c>
      <c r="E8" s="84" t="str">
        <f t="shared" si="0"/>
        <v>M652917</v>
      </c>
      <c r="F8" s="83">
        <v>3</v>
      </c>
      <c r="G8" s="16"/>
      <c r="H8" s="16"/>
      <c r="I8" s="83">
        <v>26832</v>
      </c>
      <c r="L8" s="131"/>
      <c r="M8" s="131"/>
      <c r="N8" s="131"/>
      <c r="O8" s="131"/>
      <c r="P8" s="131"/>
      <c r="Q8" s="81">
        <f t="shared" si="3"/>
        <v>652915</v>
      </c>
      <c r="R8" s="81">
        <f t="shared" si="1"/>
        <v>652917</v>
      </c>
      <c r="S8" s="80" t="s">
        <v>65</v>
      </c>
    </row>
    <row r="9" spans="1:19" ht="22.5" customHeight="1" x14ac:dyDescent="0.25">
      <c r="A9" s="129"/>
      <c r="B9" s="83">
        <v>5</v>
      </c>
      <c r="C9" s="16"/>
      <c r="D9" s="85" t="str">
        <f t="shared" si="2"/>
        <v>M652918</v>
      </c>
      <c r="E9" s="84" t="str">
        <f t="shared" si="0"/>
        <v>M652921</v>
      </c>
      <c r="F9" s="83">
        <v>4</v>
      </c>
      <c r="G9" s="16"/>
      <c r="H9" s="16"/>
      <c r="I9" s="83">
        <v>26833</v>
      </c>
      <c r="L9" s="131"/>
      <c r="M9" s="131"/>
      <c r="N9" s="131"/>
      <c r="O9" s="131"/>
      <c r="P9" s="131"/>
      <c r="Q9" s="81">
        <f t="shared" si="3"/>
        <v>652918</v>
      </c>
      <c r="R9" s="81">
        <f t="shared" si="1"/>
        <v>652921</v>
      </c>
      <c r="S9" s="80" t="s">
        <v>65</v>
      </c>
    </row>
    <row r="10" spans="1:19" ht="22.5" customHeight="1" x14ac:dyDescent="0.25">
      <c r="A10" s="129"/>
      <c r="B10" s="83">
        <v>6</v>
      </c>
      <c r="C10" s="16"/>
      <c r="D10" s="85" t="str">
        <f t="shared" si="2"/>
        <v>M652922</v>
      </c>
      <c r="E10" s="84" t="str">
        <f t="shared" si="0"/>
        <v>M652924</v>
      </c>
      <c r="F10" s="83">
        <v>3</v>
      </c>
      <c r="G10" s="16"/>
      <c r="H10" s="16"/>
      <c r="I10" s="83">
        <v>26834</v>
      </c>
      <c r="L10" s="131"/>
      <c r="M10" s="131"/>
      <c r="N10" s="131"/>
      <c r="O10" s="131"/>
      <c r="P10" s="131"/>
      <c r="Q10" s="81">
        <f t="shared" si="3"/>
        <v>652922</v>
      </c>
      <c r="R10" s="81">
        <f t="shared" si="1"/>
        <v>652924</v>
      </c>
      <c r="S10" s="80" t="s">
        <v>65</v>
      </c>
    </row>
    <row r="11" spans="1:19" ht="22.5" customHeight="1" x14ac:dyDescent="0.25">
      <c r="A11" s="129"/>
      <c r="B11" s="83">
        <v>7</v>
      </c>
      <c r="C11" s="16"/>
      <c r="D11" s="85" t="str">
        <f t="shared" si="2"/>
        <v>M652925</v>
      </c>
      <c r="E11" s="84" t="str">
        <f t="shared" si="0"/>
        <v>M652927</v>
      </c>
      <c r="F11" s="83">
        <v>3</v>
      </c>
      <c r="G11" s="16"/>
      <c r="H11" s="16"/>
      <c r="I11" s="83">
        <v>26835</v>
      </c>
      <c r="L11" s="131"/>
      <c r="M11" s="131"/>
      <c r="N11" s="131"/>
      <c r="O11" s="131"/>
      <c r="P11" s="131"/>
      <c r="Q11" s="81">
        <f t="shared" si="3"/>
        <v>652925</v>
      </c>
      <c r="R11" s="81">
        <f t="shared" si="1"/>
        <v>652927</v>
      </c>
      <c r="S11" s="80" t="s">
        <v>65</v>
      </c>
    </row>
    <row r="12" spans="1:19" ht="22.5" customHeight="1" x14ac:dyDescent="0.25">
      <c r="A12" s="129"/>
      <c r="B12" s="83">
        <v>8</v>
      </c>
      <c r="C12" s="16"/>
      <c r="D12" s="85" t="str">
        <f t="shared" si="2"/>
        <v>M652928</v>
      </c>
      <c r="E12" s="84" t="str">
        <f t="shared" si="0"/>
        <v>M652930</v>
      </c>
      <c r="F12" s="83">
        <v>3</v>
      </c>
      <c r="G12" s="16"/>
      <c r="H12" s="16"/>
      <c r="I12" s="83">
        <v>26836</v>
      </c>
      <c r="L12" s="131"/>
      <c r="M12" s="131"/>
      <c r="N12" s="131"/>
      <c r="O12" s="131"/>
      <c r="P12" s="131"/>
      <c r="Q12" s="81">
        <f t="shared" si="3"/>
        <v>652928</v>
      </c>
      <c r="R12" s="81">
        <f t="shared" si="1"/>
        <v>652930</v>
      </c>
      <c r="S12" s="80" t="s">
        <v>65</v>
      </c>
    </row>
    <row r="13" spans="1:19" ht="15.75" x14ac:dyDescent="0.25">
      <c r="A13" s="129"/>
      <c r="B13" s="83">
        <v>9</v>
      </c>
      <c r="C13" s="16"/>
      <c r="D13" s="85" t="str">
        <f t="shared" si="2"/>
        <v>M652931</v>
      </c>
      <c r="E13" s="84" t="str">
        <f t="shared" si="0"/>
        <v>M652933</v>
      </c>
      <c r="F13" s="83">
        <v>3</v>
      </c>
      <c r="G13" s="16"/>
      <c r="H13" s="16"/>
      <c r="I13" s="83">
        <v>26837</v>
      </c>
      <c r="Q13" s="81">
        <f t="shared" si="3"/>
        <v>652931</v>
      </c>
      <c r="R13" s="81">
        <f t="shared" si="1"/>
        <v>652933</v>
      </c>
      <c r="S13" s="80" t="s">
        <v>65</v>
      </c>
    </row>
    <row r="14" spans="1:19" ht="15.75" x14ac:dyDescent="0.25">
      <c r="A14" s="129"/>
      <c r="B14" s="83">
        <v>10</v>
      </c>
      <c r="C14" s="16"/>
      <c r="D14" s="85" t="str">
        <f t="shared" si="2"/>
        <v>M652934</v>
      </c>
      <c r="E14" s="84" t="str">
        <f t="shared" si="0"/>
        <v>M652936</v>
      </c>
      <c r="F14" s="83">
        <v>3</v>
      </c>
      <c r="G14" s="16"/>
      <c r="H14" s="16"/>
      <c r="I14" s="83">
        <v>26838</v>
      </c>
      <c r="Q14" s="81">
        <f t="shared" si="3"/>
        <v>652934</v>
      </c>
      <c r="R14" s="81">
        <f t="shared" si="1"/>
        <v>652936</v>
      </c>
      <c r="S14" s="80" t="s">
        <v>65</v>
      </c>
    </row>
    <row r="15" spans="1:19" ht="15.75" x14ac:dyDescent="0.25">
      <c r="A15" s="129"/>
      <c r="B15" s="83">
        <v>11</v>
      </c>
      <c r="C15" s="16"/>
      <c r="D15" s="85" t="str">
        <f t="shared" si="2"/>
        <v>M652937</v>
      </c>
      <c r="E15" s="84" t="str">
        <f t="shared" si="0"/>
        <v>M652940</v>
      </c>
      <c r="F15" s="83">
        <v>4</v>
      </c>
      <c r="G15" s="16"/>
      <c r="H15" s="16"/>
      <c r="I15" s="83">
        <v>26839</v>
      </c>
      <c r="Q15" s="81">
        <f t="shared" si="3"/>
        <v>652937</v>
      </c>
      <c r="R15" s="81">
        <f t="shared" si="1"/>
        <v>652940</v>
      </c>
      <c r="S15" s="80" t="s">
        <v>65</v>
      </c>
    </row>
    <row r="16" spans="1:19" ht="15.75" x14ac:dyDescent="0.25">
      <c r="A16" s="129"/>
      <c r="B16" s="83">
        <v>12</v>
      </c>
      <c r="C16" s="16"/>
      <c r="D16" s="85" t="str">
        <f t="shared" si="2"/>
        <v>M652941</v>
      </c>
      <c r="E16" s="84" t="str">
        <f t="shared" si="0"/>
        <v>M652942</v>
      </c>
      <c r="F16" s="83">
        <v>2</v>
      </c>
      <c r="G16" s="16"/>
      <c r="H16" s="16"/>
      <c r="I16" s="83">
        <v>26840</v>
      </c>
      <c r="Q16" s="81">
        <f t="shared" si="3"/>
        <v>652941</v>
      </c>
      <c r="R16" s="81">
        <f t="shared" si="1"/>
        <v>652942</v>
      </c>
      <c r="S16" s="80" t="s">
        <v>65</v>
      </c>
    </row>
    <row r="17" spans="1:19" ht="15.75" x14ac:dyDescent="0.25">
      <c r="A17" s="129"/>
      <c r="B17" s="83"/>
      <c r="C17" s="16"/>
      <c r="D17" s="84"/>
      <c r="E17" s="84"/>
      <c r="F17" s="83"/>
      <c r="G17" s="16"/>
      <c r="H17" s="16"/>
      <c r="I17" s="83"/>
      <c r="Q17" s="81">
        <f t="shared" si="3"/>
        <v>652943</v>
      </c>
      <c r="R17" s="81">
        <f t="shared" si="1"/>
        <v>652942</v>
      </c>
      <c r="S17" s="80" t="s">
        <v>65</v>
      </c>
    </row>
    <row r="18" spans="1:19" ht="15.75" x14ac:dyDescent="0.25">
      <c r="A18" s="129"/>
      <c r="B18" s="83"/>
      <c r="C18" s="16"/>
      <c r="D18" s="84"/>
      <c r="E18" s="84"/>
      <c r="F18" s="83"/>
      <c r="G18" s="16"/>
      <c r="H18" s="16"/>
      <c r="I18" s="82"/>
      <c r="Q18" s="81">
        <f t="shared" si="3"/>
        <v>652943</v>
      </c>
      <c r="R18" s="81">
        <f t="shared" si="1"/>
        <v>652942</v>
      </c>
      <c r="S18" s="80" t="s">
        <v>65</v>
      </c>
    </row>
    <row r="19" spans="1:19" ht="15.75" x14ac:dyDescent="0.25">
      <c r="A19" s="129"/>
      <c r="B19" s="83"/>
      <c r="C19" s="16"/>
      <c r="D19" s="84"/>
      <c r="E19" s="84"/>
      <c r="F19" s="83"/>
      <c r="G19" s="16"/>
      <c r="H19" s="16"/>
      <c r="I19" s="82"/>
      <c r="Q19" s="81">
        <f t="shared" si="3"/>
        <v>652943</v>
      </c>
      <c r="R19" s="81">
        <f t="shared" si="1"/>
        <v>652942</v>
      </c>
      <c r="S19" s="80" t="s">
        <v>65</v>
      </c>
    </row>
    <row r="20" spans="1:19" ht="15.75" x14ac:dyDescent="0.25">
      <c r="A20" s="129"/>
      <c r="B20" s="83"/>
      <c r="C20" s="16"/>
      <c r="D20" s="84"/>
      <c r="E20" s="84"/>
      <c r="F20" s="83"/>
      <c r="G20" s="16"/>
      <c r="H20" s="16"/>
      <c r="I20" s="82"/>
      <c r="Q20" s="81">
        <f t="shared" si="3"/>
        <v>652943</v>
      </c>
      <c r="R20" s="81">
        <f t="shared" si="1"/>
        <v>652942</v>
      </c>
      <c r="S20" s="80" t="s">
        <v>65</v>
      </c>
    </row>
    <row r="21" spans="1:19" ht="15.75" x14ac:dyDescent="0.25">
      <c r="A21" s="129"/>
      <c r="B21" s="83"/>
      <c r="C21" s="16"/>
      <c r="D21" s="84"/>
      <c r="E21" s="84"/>
      <c r="F21" s="83"/>
      <c r="G21" s="16"/>
      <c r="H21" s="16"/>
      <c r="I21" s="82"/>
      <c r="Q21" s="81">
        <f t="shared" si="3"/>
        <v>652943</v>
      </c>
      <c r="R21" s="81">
        <f t="shared" si="1"/>
        <v>652942</v>
      </c>
      <c r="S21" s="80" t="s">
        <v>65</v>
      </c>
    </row>
    <row r="22" spans="1:19" ht="15.75" x14ac:dyDescent="0.25">
      <c r="A22" s="129"/>
      <c r="B22" s="83"/>
      <c r="C22" s="16"/>
      <c r="D22" s="84"/>
      <c r="E22" s="84"/>
      <c r="F22" s="83"/>
      <c r="G22" s="16"/>
      <c r="H22" s="16"/>
      <c r="I22" s="82"/>
      <c r="Q22" s="81">
        <f t="shared" si="3"/>
        <v>652943</v>
      </c>
      <c r="R22" s="81">
        <f t="shared" si="1"/>
        <v>652942</v>
      </c>
      <c r="S22" s="80" t="s">
        <v>65</v>
      </c>
    </row>
    <row r="23" spans="1:19" ht="15.75" x14ac:dyDescent="0.25">
      <c r="A23" s="129"/>
      <c r="B23" s="83"/>
      <c r="C23" s="16"/>
      <c r="D23" s="84"/>
      <c r="E23" s="84"/>
      <c r="F23" s="83"/>
      <c r="G23" s="16"/>
      <c r="H23" s="16"/>
      <c r="I23" s="82"/>
      <c r="Q23" s="81">
        <f t="shared" si="3"/>
        <v>652943</v>
      </c>
      <c r="R23" s="81">
        <f t="shared" si="1"/>
        <v>652942</v>
      </c>
      <c r="S23" s="80" t="s">
        <v>65</v>
      </c>
    </row>
    <row r="24" spans="1:19" ht="15.75" x14ac:dyDescent="0.25">
      <c r="A24" s="129"/>
      <c r="B24" s="83"/>
      <c r="C24" s="16"/>
      <c r="D24" s="84"/>
      <c r="E24" s="84"/>
      <c r="F24" s="83"/>
      <c r="G24" s="16"/>
      <c r="H24" s="16"/>
      <c r="I24" s="82"/>
      <c r="Q24" s="81">
        <f t="shared" si="3"/>
        <v>652943</v>
      </c>
      <c r="R24" s="81">
        <f t="shared" si="1"/>
        <v>652942</v>
      </c>
      <c r="S24" s="80" t="s">
        <v>65</v>
      </c>
    </row>
    <row r="25" spans="1:19" x14ac:dyDescent="0.2">
      <c r="S25" s="80"/>
    </row>
    <row r="26" spans="1:19" x14ac:dyDescent="0.2">
      <c r="S26" s="80"/>
    </row>
    <row r="81" spans="2:6" x14ac:dyDescent="0.2">
      <c r="B81" s="3"/>
      <c r="F81" s="3"/>
    </row>
    <row r="82" spans="2:6" x14ac:dyDescent="0.2">
      <c r="B82" s="3"/>
      <c r="F82" s="3"/>
    </row>
    <row r="83" spans="2:6" x14ac:dyDescent="0.2">
      <c r="B83" s="3"/>
      <c r="F83" s="3"/>
    </row>
    <row r="84" spans="2:6" x14ac:dyDescent="0.2">
      <c r="B84" s="3"/>
      <c r="F84" s="3"/>
    </row>
    <row r="85" spans="2:6" x14ac:dyDescent="0.2">
      <c r="B85" s="3"/>
      <c r="F85" s="3"/>
    </row>
    <row r="86" spans="2:6" x14ac:dyDescent="0.2">
      <c r="B86" s="3"/>
      <c r="F86" s="3"/>
    </row>
    <row r="87" spans="2:6" x14ac:dyDescent="0.2">
      <c r="B87" s="3"/>
      <c r="F87" s="3"/>
    </row>
    <row r="88" spans="2:6" x14ac:dyDescent="0.2">
      <c r="B88" s="3"/>
      <c r="F88" s="3"/>
    </row>
    <row r="89" spans="2:6" x14ac:dyDescent="0.2">
      <c r="B89" s="3"/>
      <c r="F89" s="3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  <row r="153" spans="2:6" x14ac:dyDescent="0.2">
      <c r="B153" s="3"/>
      <c r="F153" s="3"/>
    </row>
    <row r="154" spans="2:6" x14ac:dyDescent="0.2">
      <c r="B154" s="3"/>
      <c r="F154" s="3"/>
    </row>
    <row r="155" spans="2:6" x14ac:dyDescent="0.2">
      <c r="B155" s="3"/>
      <c r="F155" s="3"/>
    </row>
    <row r="156" spans="2:6" x14ac:dyDescent="0.2">
      <c r="B156" s="3"/>
      <c r="F156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2013-04-25T22:42:03Z</cp:lastPrinted>
  <dcterms:created xsi:type="dcterms:W3CDTF">2011-10-24T14:59:08Z</dcterms:created>
  <dcterms:modified xsi:type="dcterms:W3CDTF">2013-04-25T22:42:09Z</dcterms:modified>
</cp:coreProperties>
</file>